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4.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mahda/Nextcloud/DEC/2021/2021-PAP-ICWE20-OntoSpect/OriginalSubmission/"/>
    </mc:Choice>
  </mc:AlternateContent>
  <xr:revisionPtr revIDLastSave="0" documentId="8_{76909219-E409-D74A-BCE4-41C9262E2061}" xr6:coauthVersionLast="36" xr6:coauthVersionMax="36" xr10:uidLastSave="{00000000-0000-0000-0000-000000000000}"/>
  <bookViews>
    <workbookView xWindow="0" yWindow="1060" windowWidth="28800" windowHeight="15840" firstSheet="1" activeTab="4" xr2:uid="{DB103619-015D-6543-8C44-FF4F39E5140D}"/>
  </bookViews>
  <sheets>
    <sheet name="Survey Result" sheetId="21" r:id="rId1"/>
    <sheet name="Intro" sheetId="13" r:id="rId2"/>
    <sheet name="Overview" sheetId="14" r:id="rId3"/>
    <sheet name="Evaluation" sheetId="15" r:id="rId4"/>
    <sheet name="Bleu (2)" sheetId="20" r:id="rId5"/>
    <sheet name="Bleu" sheetId="18" r:id="rId6"/>
    <sheet name="SmartHomeWeather" sheetId="2" r:id="rId7"/>
    <sheet name="RodriguezFuzzyHumanBehaviourV11" sheetId="3" r:id="rId8"/>
    <sheet name="locont-2.0.Riboni" sheetId="4" r:id="rId9"/>
    <sheet name="RutaMafalda-nr" sheetId="6" r:id="rId10"/>
    <sheet name="Ruta_iDriveSafe" sheetId="8" r:id="rId11"/>
    <sheet name="Pizza" sheetId="9" r:id="rId12"/>
    <sheet name="BOnSAI" sheetId="10" r:id="rId13"/>
    <sheet name="demacarelab" sheetId="11" r:id="rId14"/>
    <sheet name="paganellikamer_patientCM" sheetId="12" r:id="rId15"/>
    <sheet name="Weather Ontology" sheetId="16" r:id="rId16"/>
    <sheet name="ACTIVAGED-SecurityAndPrivacyOnt" sheetId="17" r:id="rId17"/>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7" i="15" l="1"/>
  <c r="L17" i="15"/>
  <c r="K17" i="15"/>
  <c r="L15" i="15"/>
  <c r="L13" i="15"/>
  <c r="L2" i="15"/>
  <c r="L3" i="15"/>
  <c r="L4" i="15"/>
  <c r="L5" i="15"/>
  <c r="L6" i="15"/>
  <c r="L7" i="15"/>
  <c r="L8" i="15"/>
  <c r="L9" i="15"/>
  <c r="L10" i="15"/>
  <c r="L11" i="15"/>
  <c r="L12" i="15"/>
  <c r="L14" i="15"/>
  <c r="K15" i="15"/>
  <c r="K2" i="15"/>
  <c r="K3" i="15"/>
  <c r="M3" i="15" s="1"/>
  <c r="K4" i="15"/>
  <c r="M4" i="15" s="1"/>
  <c r="K5" i="15"/>
  <c r="M5" i="15" s="1"/>
  <c r="K6" i="15"/>
  <c r="M6" i="15" s="1"/>
  <c r="K7" i="15"/>
  <c r="K8" i="15"/>
  <c r="K9" i="15"/>
  <c r="K10" i="15"/>
  <c r="M10" i="15" s="1"/>
  <c r="K11" i="15"/>
  <c r="M11" i="15" s="1"/>
  <c r="K12" i="15"/>
  <c r="M12" i="15" s="1"/>
  <c r="K13" i="15"/>
  <c r="K14" i="15"/>
  <c r="M14" i="15" s="1"/>
  <c r="M13" i="15" l="1"/>
  <c r="M9" i="15"/>
  <c r="M7" i="15"/>
  <c r="M8" i="15"/>
  <c r="M2" i="15"/>
  <c r="C371" i="18" l="1"/>
  <c r="B371" i="18"/>
  <c r="J346" i="20"/>
  <c r="K346" i="20"/>
  <c r="L346" i="20"/>
  <c r="I346" i="20"/>
  <c r="C346" i="20"/>
  <c r="D346" i="20"/>
  <c r="E346" i="20"/>
  <c r="B346" i="20"/>
  <c r="C363" i="18"/>
  <c r="B363" i="18"/>
  <c r="C355" i="18"/>
  <c r="B355" i="18"/>
  <c r="B346" i="18"/>
  <c r="L346" i="18" l="1"/>
  <c r="K346" i="18"/>
  <c r="J346" i="18"/>
  <c r="I346" i="18"/>
  <c r="E346" i="18"/>
  <c r="D346" i="18"/>
  <c r="C346" i="18"/>
  <c r="O9" i="15" l="1"/>
  <c r="O8" i="15"/>
  <c r="G24" i="15" l="1"/>
  <c r="F24" i="15"/>
  <c r="E24" i="15"/>
  <c r="D24" i="15"/>
  <c r="C24" i="15"/>
  <c r="B24" i="15"/>
  <c r="J14" i="15"/>
  <c r="I14" i="15"/>
  <c r="H14" i="15"/>
  <c r="G14" i="15"/>
  <c r="F14" i="15"/>
  <c r="E14" i="15"/>
  <c r="D14" i="15"/>
  <c r="C14" i="15"/>
  <c r="O10" i="15" l="1"/>
</calcChain>
</file>

<file path=xl/sharedStrings.xml><?xml version="1.0" encoding="utf-8"?>
<sst xmlns="http://schemas.openxmlformats.org/spreadsheetml/2006/main" count="4381" uniqueCount="1599">
  <si>
    <t>FullySocialBehaviour</t>
  </si>
  <si>
    <t>VirtuallySocialBehaviour</t>
  </si>
  <si>
    <t>Rules</t>
    <phoneticPr fontId="1" type="noConversion"/>
  </si>
  <si>
    <t>Automatic</t>
    <phoneticPr fontId="1" type="noConversion"/>
  </si>
  <si>
    <t>Manual</t>
    <phoneticPr fontId="1" type="noConversion"/>
  </si>
  <si>
    <t>CurrentWeatherReportFromSensor</t>
  </si>
  <si>
    <t>Name</t>
    <phoneticPr fontId="1" type="noConversion"/>
  </si>
  <si>
    <t>Rule</t>
    <phoneticPr fontId="1" type="noConversion"/>
  </si>
  <si>
    <t>TropicalStormRain</t>
  </si>
  <si>
    <t>HeavyRain</t>
  </si>
  <si>
    <t>MediumRain</t>
  </si>
  <si>
    <t>LightRain</t>
  </si>
  <si>
    <t>ExtremelyHeavyRain</t>
  </si>
  <si>
    <t>NoRain</t>
  </si>
  <si>
    <t>Precipitation</t>
  </si>
  <si>
    <t>MostlyCloudy</t>
  </si>
  <si>
    <t>PartlyCloudy</t>
  </si>
  <si>
    <t>Overcast</t>
  </si>
  <si>
    <t>ClearSky</t>
  </si>
  <si>
    <t>VeryHighRadiation</t>
  </si>
  <si>
    <t>HighRadiation</t>
  </si>
  <si>
    <t>MediumRadiation</t>
  </si>
  <si>
    <t>NoRadiation</t>
  </si>
  <si>
    <t>VeryLowPressure</t>
  </si>
  <si>
    <t>VeryHighPressure</t>
  </si>
  <si>
    <t>LowPressure</t>
  </si>
  <si>
    <t>SunBelowHorizon</t>
  </si>
  <si>
    <t>Twilight</t>
  </si>
  <si>
    <t>NauticalTwilight</t>
  </si>
  <si>
    <t>SolarTwilight</t>
  </si>
  <si>
    <t>CivilTwilight</t>
  </si>
  <si>
    <t>AstronomicalTwilight</t>
  </si>
  <si>
    <t>Day</t>
  </si>
  <si>
    <t>Dry</t>
  </si>
  <si>
    <t>NormalHumidity</t>
  </si>
  <si>
    <t>VeryDry</t>
  </si>
  <si>
    <t>Moist</t>
  </si>
  <si>
    <t>WestWind</t>
  </si>
  <si>
    <t>EastWind</t>
  </si>
  <si>
    <t>SunFromWest</t>
  </si>
  <si>
    <t>SunFromSouth</t>
  </si>
  <si>
    <t>SunFromEast</t>
  </si>
  <si>
    <t>Frost</t>
  </si>
  <si>
    <t>BelowRoomTemperature</t>
  </si>
  <si>
    <t>AboveRoomTemperature</t>
  </si>
  <si>
    <t>RoomTemperature</t>
  </si>
  <si>
    <t>Heat</t>
  </si>
  <si>
    <t>Calm</t>
  </si>
  <si>
    <t>LightWind</t>
  </si>
  <si>
    <t>StrongWind</t>
  </si>
  <si>
    <t>Hurricane</t>
  </si>
  <si>
    <t>Forecast12HoursWeatherReport</t>
  </si>
  <si>
    <t xml:space="preserve"> Forecast2HoursWeatherReport</t>
  </si>
  <si>
    <t>MediumRangeForecastReport</t>
  </si>
  <si>
    <t>ShortRangeForecastReport</t>
  </si>
  <si>
    <t>IF X greaterThan 50.0 and lessThan 75.0 THEN highHumidity</t>
    <phoneticPr fontId="1" type="noConversion"/>
  </si>
  <si>
    <t>highHumidity</t>
  </si>
  <si>
    <t>IF X greaterThan 750 and LowerThan 2000 THEN highLighting</t>
    <phoneticPr fontId="1" type="noConversion"/>
  </si>
  <si>
    <t>highLighting</t>
  </si>
  <si>
    <t>IF X greaterThan 90 and LowerThan 110 THEN highNoiseLevel</t>
    <phoneticPr fontId="1" type="noConversion"/>
  </si>
  <si>
    <t>highNoiseLevel</t>
  </si>
  <si>
    <t>IF X greaterThan 1.2 and LowerThan 2.0 THEN highPressure</t>
    <phoneticPr fontId="1" type="noConversion"/>
  </si>
  <si>
    <t>highPressure</t>
  </si>
  <si>
    <t>IF X greaterThan -100 and LowerThan 200 THEN highTemperature</t>
    <phoneticPr fontId="1" type="noConversion"/>
  </si>
  <si>
    <t>highTemperature</t>
  </si>
  <si>
    <t>IF X greaterThan 20 and LowerThan 30 THEN lowHumidity</t>
    <phoneticPr fontId="1" type="noConversion"/>
  </si>
  <si>
    <t xml:space="preserve"> lowHumidity</t>
  </si>
  <si>
    <t>IF X greaterThan 20 and LowerThan 150 THEN lowLighting</t>
    <phoneticPr fontId="1" type="noConversion"/>
  </si>
  <si>
    <t>lowLighting</t>
  </si>
  <si>
    <t>IF X greaterThan 30 and LowerThan 40 THEN lowNoiseLevel</t>
    <phoneticPr fontId="1" type="noConversion"/>
  </si>
  <si>
    <t xml:space="preserve"> lowNoiseLevel</t>
  </si>
  <si>
    <t>IF X greaterThan 0.3 and LowerThan 0.4 THEN lowPressure</t>
    <phoneticPr fontId="1" type="noConversion"/>
  </si>
  <si>
    <t>lowPressure</t>
  </si>
  <si>
    <t>IF X greaterThan -10 and LowerThan 0 THEN lowTemperature</t>
    <phoneticPr fontId="1" type="noConversion"/>
  </si>
  <si>
    <t>lowTemperature</t>
  </si>
  <si>
    <t>IF X greaterThan 90 and LowerThan 110 THEN highVolume</t>
    <phoneticPr fontId="1" type="noConversion"/>
  </si>
  <si>
    <t>highVolume</t>
  </si>
  <si>
    <t>IF X greaterThan 30 and LowerThan 40 THEN lowVolume</t>
    <phoneticPr fontId="1" type="noConversion"/>
  </si>
  <si>
    <t>lowVolume</t>
  </si>
  <si>
    <t>IF X greaterThan 35 and lessThan 45 THEN mediumHumidity</t>
    <phoneticPr fontId="1" type="noConversion"/>
  </si>
  <si>
    <t>mediumHumidity</t>
  </si>
  <si>
    <t>IF X greaterThan 250 and lessThan 500 THEN mediumLighting</t>
    <phoneticPr fontId="1" type="noConversion"/>
  </si>
  <si>
    <t>mediumLighting</t>
  </si>
  <si>
    <t>IF X greaterThan 60 and LowerThan 70 THEN mediumNoiseLevel</t>
    <phoneticPr fontId="1" type="noConversion"/>
  </si>
  <si>
    <t>mediumNoiseLevel</t>
  </si>
  <si>
    <t>IF X greaterThan 0.8 and LowerThan 1.0 THEN mediumPressure</t>
    <phoneticPr fontId="1" type="noConversion"/>
  </si>
  <si>
    <t>mediumPressure</t>
  </si>
  <si>
    <t>IF X greaterThan 5 and LowerThan 10 THEN mediumTemperature</t>
    <phoneticPr fontId="1" type="noConversion"/>
  </si>
  <si>
    <t>mediumTemperature</t>
  </si>
  <si>
    <t>IF X greaterThan 60 and LowerThan 70 THEN mediumVolume</t>
    <phoneticPr fontId="1" type="noConversion"/>
  </si>
  <si>
    <t>mediumVolume</t>
  </si>
  <si>
    <t>Domain</t>
    <phoneticPr fontId="1" type="noConversion"/>
  </si>
  <si>
    <t>Weather</t>
    <phoneticPr fontId="1" type="noConversion"/>
  </si>
  <si>
    <t>smart home</t>
    <phoneticPr fontId="1" type="noConversion"/>
  </si>
  <si>
    <t>showering</t>
  </si>
  <si>
    <t xml:space="preserve"> sleeping</t>
  </si>
  <si>
    <t>StockholdersMeeting</t>
    <phoneticPr fontId="1" type="noConversion"/>
  </si>
  <si>
    <t>SocialActivity</t>
    <phoneticPr fontId="1" type="noConversion"/>
  </si>
  <si>
    <t>Transportation</t>
    <phoneticPr fontId="1" type="noConversion"/>
  </si>
  <si>
    <t>mafalda-nrClimb</t>
  </si>
  <si>
    <t>mafalda-nrEngineLoadLevel1</t>
  </si>
  <si>
    <t>mafalda-nrEngineLoadLevel3</t>
    <phoneticPr fontId="1" type="noConversion"/>
  </si>
  <si>
    <t>mafalda-nrEngineLoadLevel2</t>
    <phoneticPr fontId="1" type="noConversion"/>
  </si>
  <si>
    <t>mafalda-nrEngineLoadLevel4</t>
  </si>
  <si>
    <t>mafalda-nrEngineLoadLevel5</t>
  </si>
  <si>
    <t>mafalda-nrEngineLoadLevel6</t>
  </si>
  <si>
    <t>mafalda-nrEngineLoadLevel7</t>
  </si>
  <si>
    <t>mafalda-nrEngineLoadLevel8</t>
  </si>
  <si>
    <t>mafalda-nrEngineRPMLevel1</t>
  </si>
  <si>
    <t>mafalda-nrEngineRPMLevel2</t>
  </si>
  <si>
    <t>mafalda-nrEngineRPMLevel3</t>
  </si>
  <si>
    <t>mafalda-nrEngineRPMLevel4</t>
  </si>
  <si>
    <t>mafalda-nrEngineRPMLevel5</t>
  </si>
  <si>
    <t>mafalda-nrEngineRPMLevel6</t>
  </si>
  <si>
    <t>mafalda-nrEngineRPMLevel7</t>
  </si>
  <si>
    <t>mafalda-nrEngineRPMLevel8</t>
  </si>
  <si>
    <t>mafalda-nrHardVehicleBreaking</t>
  </si>
  <si>
    <t>mafalda-nrHighECTLevel</t>
  </si>
  <si>
    <t>mafalda-nrHighFCALevel</t>
  </si>
  <si>
    <t>mafalda-nrHighIATLevel</t>
  </si>
  <si>
    <t>mafalda-nrHighMAPLevel</t>
  </si>
  <si>
    <t>mafalda-nrHighNegativeLongitudinalAcceleration</t>
  </si>
  <si>
    <t xml:space="preserve"> mafalda-nrHighNegativeVerticalAcceleration</t>
  </si>
  <si>
    <t>mafalda-nrHighPositiveLongitudinalAcceleration</t>
  </si>
  <si>
    <t>mafalda-nrHighPositiveVerticalAcceleration</t>
  </si>
  <si>
    <t>mafalda-nrHighVSALevel</t>
  </si>
  <si>
    <t>mafalda-nrHighVSILevel</t>
  </si>
  <si>
    <t>mafalda-nrHighVSVLevel</t>
  </si>
  <si>
    <t>mafalda-nrLightClimb</t>
  </si>
  <si>
    <t>mafalda-nrLightSlope</t>
  </si>
  <si>
    <t>mafalda-nrLowECTLevel</t>
  </si>
  <si>
    <t>mafalda-nrLowFCALevel</t>
  </si>
  <si>
    <t>mafalda-nrLowIATLevel</t>
  </si>
  <si>
    <t>mafalda-nrLowMAPLevel</t>
  </si>
  <si>
    <t>mafalda-nrLowNegativeLongitudinalAcceleration</t>
  </si>
  <si>
    <t>mafalda-nrLowNegativeVerticalAcceleration</t>
  </si>
  <si>
    <t>mafalda-nrLowPositiveLongitudinalAcceleration</t>
  </si>
  <si>
    <t>mafalda-nrLowPositiveVerticalAcceleration</t>
  </si>
  <si>
    <t>mafalda-nrLowVSALevel</t>
  </si>
  <si>
    <t>mafalda-nrLowVSILevel</t>
  </si>
  <si>
    <t>mafalda-nrLowVSVLevel</t>
  </si>
  <si>
    <t xml:space="preserve"> mafalda-nrMAFLevel1</t>
  </si>
  <si>
    <t>mafalda-nrMAFLevel2</t>
  </si>
  <si>
    <t>mafalda-nrMAFLevel3</t>
  </si>
  <si>
    <t>mafalda-nrMAFLevel4</t>
  </si>
  <si>
    <t>mafalda-nrMAFLevel5</t>
  </si>
  <si>
    <t>mafalda-nrMAFLevel6</t>
  </si>
  <si>
    <t>mafalda-nrMAFLevel7</t>
  </si>
  <si>
    <t>mafalda-nrMAFLevel8</t>
  </si>
  <si>
    <t>mafalda-nrMediumECTLevel</t>
  </si>
  <si>
    <t>mafalda-nrMediumFCALevel</t>
  </si>
  <si>
    <t>mafalda-nrMediumHighVSALevel</t>
  </si>
  <si>
    <t>mafalda-nrMediumHighVSILevel</t>
    <phoneticPr fontId="1" type="noConversion"/>
  </si>
  <si>
    <t>mafalda-nrMediumIATLevel</t>
  </si>
  <si>
    <t xml:space="preserve"> mafalda-nrMediumMAPLevel</t>
  </si>
  <si>
    <t>mafalda-nrMediumVSALevel</t>
  </si>
  <si>
    <t>mafalda-nrMediumVSILevel</t>
  </si>
  <si>
    <t>mafalda-nrMediumVSVLevel</t>
  </si>
  <si>
    <t>mafalda-nrNormalECTLevel</t>
  </si>
  <si>
    <t>mafalda-nrNormalIATLevel</t>
  </si>
  <si>
    <t>mafalda-nrNormalMAPLevel</t>
  </si>
  <si>
    <t>mafalda-nrSlope</t>
  </si>
  <si>
    <t>mafalda-nrSoftVehicleAcceleration</t>
  </si>
  <si>
    <t>mafalda-nrSoftVehicleBreaking</t>
  </si>
  <si>
    <t>mafalda-nrVeryHighECTLevel</t>
  </si>
  <si>
    <t>mafalda-nrVeryHighFCALevel</t>
  </si>
  <si>
    <t>mafalda-nrVeryHighIATLevel</t>
  </si>
  <si>
    <t>mafalda-nrVeryHighMAPLevel</t>
  </si>
  <si>
    <t>mafalda-nrVeryHighVSALevel</t>
  </si>
  <si>
    <t>mafalda-nrVeryHighVSILevel</t>
  </si>
  <si>
    <t>mafalda-nrVeryHighVSVLevel</t>
  </si>
  <si>
    <t>mafalda-nrVeryLowECTLevel</t>
  </si>
  <si>
    <t>mafalda-nrVeryLowFCALevel</t>
  </si>
  <si>
    <t>mafalda-nrVeryLowIATLevel</t>
  </si>
  <si>
    <t>mafalda-nrVeryLowMAPLevel</t>
  </si>
  <si>
    <t>mafalda-nrVeryLowVSALevel</t>
  </si>
  <si>
    <t>mafalda-nrVeryLowVSILevel</t>
    <phoneticPr fontId="1" type="noConversion"/>
  </si>
  <si>
    <t>mafalda-nrVeryLowVSVLevel</t>
  </si>
  <si>
    <t>LowFrictionDanger</t>
  </si>
  <si>
    <t>RoadConstructionDanger</t>
  </si>
  <si>
    <t>RoadObstaclesDanger</t>
  </si>
  <si>
    <t>SecondCategoryRoadDanger</t>
  </si>
  <si>
    <t>WeatherDanger</t>
  </si>
  <si>
    <t>WeatherReportFromSensor</t>
  </si>
  <si>
    <t>Cold</t>
  </si>
  <si>
    <t>CloudCover</t>
  </si>
  <si>
    <t>WeatherReportFromService</t>
  </si>
  <si>
    <t>WindyWeather</t>
  </si>
  <si>
    <t>CloudyWeather</t>
  </si>
  <si>
    <t>ColdWeather</t>
  </si>
  <si>
    <t>CurrentWeatherReport</t>
  </si>
  <si>
    <t>DirectionalWind</t>
  </si>
  <si>
    <t>DryWeather</t>
  </si>
  <si>
    <t>Forecast15HoursWeatherReport</t>
  </si>
  <si>
    <t>Forecast18HoursWeatherReport</t>
  </si>
  <si>
    <t>Forecast21HoursWeatherReport</t>
  </si>
  <si>
    <t>AtmosphericPressure</t>
  </si>
  <si>
    <t>Forecast24HoursWeatherReport</t>
  </si>
  <si>
    <t>Forecast3HoursWeatherReport</t>
  </si>
  <si>
    <t>Forecast6HoursWeatherReport</t>
  </si>
  <si>
    <t>Forecast9HoursWeatherReport</t>
  </si>
  <si>
    <t>ForecastWeatherReport</t>
  </si>
  <si>
    <t>mafalda-nrBurstOfSpeed</t>
    <phoneticPr fontId="1" type="noConversion"/>
  </si>
  <si>
    <t>Human Behaviour</t>
    <phoneticPr fontId="1" type="noConversion"/>
  </si>
  <si>
    <t>Driving</t>
    <phoneticPr fontId="1" type="noConversion"/>
  </si>
  <si>
    <t>mafalda-nrEngineLoadLevel1</t>
    <phoneticPr fontId="1" type="noConversion"/>
  </si>
  <si>
    <t>mafalda-nrEngineRPMLevel1</t>
    <phoneticPr fontId="1" type="noConversion"/>
  </si>
  <si>
    <t>mafalda-nrHardVehicleBreaking</t>
    <phoneticPr fontId="1" type="noConversion"/>
  </si>
  <si>
    <t>mafalda-nrHighECTLevel</t>
    <phoneticPr fontId="1" type="noConversion"/>
  </si>
  <si>
    <t>mafalda-nrHighFCALevel</t>
    <phoneticPr fontId="1" type="noConversion"/>
  </si>
  <si>
    <t>mafalda-nrHighIATLevel</t>
    <phoneticPr fontId="1" type="noConversion"/>
  </si>
  <si>
    <t>mafalda-nrHighMAPLevel</t>
    <phoneticPr fontId="1" type="noConversion"/>
  </si>
  <si>
    <t>mafalda-nrHighNegativeLongitudinalAcceleration</t>
    <phoneticPr fontId="1" type="noConversion"/>
  </si>
  <si>
    <t xml:space="preserve"> mafalda-nrHighNegativeVerticalAcceleration</t>
    <phoneticPr fontId="1" type="noConversion"/>
  </si>
  <si>
    <t>mafalda-nrHighPositiveLongitudinalAcceleration</t>
    <phoneticPr fontId="1" type="noConversion"/>
  </si>
  <si>
    <t>IF mafalda-nrhasValue at least 901 and mafalda-nrhasValue at most 1000 THEN it is mafalda-nrEngineRPMLevel3. mafalda-nrEngineRPMLevel3 belongs to mafalda-nrEngineRPM.</t>
  </si>
  <si>
    <t>IF mafalda-nrhasValue at least 1501 and mafalda-nrhasValue at most 2000 THEN it is mafalda-nrEngineRPMLevel5. mafalda-nrEngineRPMLevel5 belongs to mafalda-nrEngineRPM.</t>
  </si>
  <si>
    <t>IF every mafalda-nrhasSign is mafalda-nrMinus and mafalda-nrhasValue at least 7 THEN it is mafalda-nrHardVehicleBreaking. mafalda-nrHardVehicleBreaking belongs to mafalda-nrVehicleSpeedVariation.</t>
  </si>
  <si>
    <t>IF mafalda-nrhasValue at least 51 and mafalda-nrhasValue at most 60 THEN it is mafalda-nrHighIATLevel. mafalda-nrHighIATLevel belongs to mafalda-nrIntakeAirTemperature.</t>
  </si>
  <si>
    <t>IF mafalda-nrhasValue at least 36 and mafalda-nrhasValue at most 40 THEN it is mafalda-nrLowFCALevel. mafalda-nrLowFCALevel belongs to mafalda-nrFuelConsumptionAverage.</t>
  </si>
  <si>
    <t>IF mafalda-nrhasValue at least 101 and mafalda-nrhasValue at most 110 THEN it is mafalda-nrLowMAPLevel. mafalda-nrLowMAPLevel belongs to mafalda-nrManifoldAbsolutePressure.</t>
  </si>
  <si>
    <t>IF every mafalda-nrhasSign is mafalda-nrMinus and mafalda-nrhasValue at least 1 and mafalda-nrhasValue at most 2 THEN it is mafalda-nrLowNegativeLongitudinalAcceleration. mafalda-nrLowNegativeLongitudinalAcceleration belongs to mafalda-nrLongitudinalAcceleration.</t>
  </si>
  <si>
    <t>IF mafalda-nrhasValue at least 0 and mafalda-nrhasValue at most 1 THEN it is mafalda-nrLowPositiveVerticalAcceleration. mafalda-nrLowPositiveVerticalAcceleration belongs to mafalda-nrVerticalAcceleration.</t>
  </si>
  <si>
    <t>IF mafalda-nrhasValue at least 51 and mafalda-nrhasValue at most 300 THEN it is mafalda-nrLowVSVLevel. mafalda-nrLowVSVLevel belongs to mafalda-nrVehicleSpeedVariance.</t>
  </si>
  <si>
    <t>IF mafalda-nrhasValue at least 71 and mafalda-nrhasValue at most 80 THEN it is mafalda-nrMediumECTLevel. mafalda-nrMediumECTLevel belongs to mafalda-nrEngineCoolantTemperature.</t>
  </si>
  <si>
    <t>IF mafalda-nrhasValue at least 41 and mafalda-nrhasValue at most 50 THEN it is mafalda-nrMediumFCALevel. mafalda-nrMediumFCALevel belongs to mafalda-nrFuelConsumptionAverage.</t>
  </si>
  <si>
    <t>IF mafalda-nrhasValue at least 111 and mafalda-nrhasValue at most 120 THEN it is mafalda-nrMediumMAPLevel. mafalda-nrMediumMAPLevel belongs to mafalda-nrManifoldAbsolutePressure.</t>
  </si>
  <si>
    <t>IF mafalda-nrhasValue at least 51 and mafalda-nrhasValue at most 90 THEN it is mafalda-nrMediumVSILevel. mafalda-nrMediumVSILevel belongs to mafalda-nrVehicleSpeedInstantaneous.</t>
  </si>
  <si>
    <t>IF mafalda-nrhasValue at least 81 and mafalda-nrhasValue at most 85 THEN it is mafalda-nrNormalECTLevel. mafalda-nrNormalECTLevel belongs to mafalda-nrEngineCoolantTemperature.</t>
  </si>
  <si>
    <t>IF mafalda-nrhasValue at least 121 and mafalda-nrhasValue at most 130 THEN it is mafalda-nrNormalMAPLevel. mafalda-nrNormalMAPLevel belongs to mafalda-nrManifoldAbsolutePressure.</t>
  </si>
  <si>
    <t>IF mafalda-nrhasValue at least 0 and mafalda-nrhasValue at most 20 THEN it is mafalda-nrSoftVehicleAcceleration. mafalda-nrSoftVehicleAcceleration belongs to mafalda-nrVehicleSpeedVariation.</t>
  </si>
  <si>
    <t>mafalda-nrHighPositiveVerticalAcceleration</t>
    <phoneticPr fontId="1" type="noConversion"/>
  </si>
  <si>
    <t>mafalda-nrHighVSALevel</t>
    <phoneticPr fontId="1" type="noConversion"/>
  </si>
  <si>
    <t>mafalda-nrHighVSVLevel</t>
    <phoneticPr fontId="1" type="noConversion"/>
  </si>
  <si>
    <t>mafalda-nrLightClimb</t>
    <phoneticPr fontId="1" type="noConversion"/>
  </si>
  <si>
    <t>mafalda-nrLightSlope</t>
    <phoneticPr fontId="1" type="noConversion"/>
  </si>
  <si>
    <t>mafalda-nrLowECTLevel</t>
    <phoneticPr fontId="1" type="noConversion"/>
  </si>
  <si>
    <t>mafalda-nrLowFCALevel</t>
    <phoneticPr fontId="1" type="noConversion"/>
  </si>
  <si>
    <t>mafalda-nrLowIATLevel</t>
    <phoneticPr fontId="1" type="noConversion"/>
  </si>
  <si>
    <t>mafalda-nrLowNegativeLongitudinalAcceleration</t>
    <phoneticPr fontId="1" type="noConversion"/>
  </si>
  <si>
    <t>mafalda-nrLowNegativeVerticalAcceleration</t>
    <phoneticPr fontId="1" type="noConversion"/>
  </si>
  <si>
    <t>mafalda-nrLowPositiveLongitudinalAcceleration</t>
    <phoneticPr fontId="1" type="noConversion"/>
  </si>
  <si>
    <t>mafalda-nrLowPositiveVerticalAcceleration</t>
    <phoneticPr fontId="1" type="noConversion"/>
  </si>
  <si>
    <t>mafalda-nrLowVSALevel</t>
    <phoneticPr fontId="1" type="noConversion"/>
  </si>
  <si>
    <t xml:space="preserve"> mafalda-nrMAFLevel1</t>
    <phoneticPr fontId="1" type="noConversion"/>
  </si>
  <si>
    <t>mafalda-nrMediumECTLevel</t>
    <phoneticPr fontId="1" type="noConversion"/>
  </si>
  <si>
    <t>mafalda-nrMediumFCALevel</t>
    <phoneticPr fontId="1" type="noConversion"/>
  </si>
  <si>
    <t>mafalda-nrMediumHighVSALevel</t>
    <phoneticPr fontId="1" type="noConversion"/>
  </si>
  <si>
    <t>mafalda-nrMediumIATLevel</t>
    <phoneticPr fontId="1" type="noConversion"/>
  </si>
  <si>
    <t>mafalda-nrMediumVSALevel</t>
    <phoneticPr fontId="1" type="noConversion"/>
  </si>
  <si>
    <t>mafalda-nrMediumVSILevel</t>
    <phoneticPr fontId="1" type="noConversion"/>
  </si>
  <si>
    <t>mafalda-nrMediumVSVLevel</t>
    <phoneticPr fontId="1" type="noConversion"/>
  </si>
  <si>
    <t>mafalda-nrNormalECTLevel</t>
    <phoneticPr fontId="1" type="noConversion"/>
  </si>
  <si>
    <t>mafalda-nrNormalIATLevel</t>
    <phoneticPr fontId="1" type="noConversion"/>
  </si>
  <si>
    <t>mafalda-nrNormalMAPLevel</t>
    <phoneticPr fontId="1" type="noConversion"/>
  </si>
  <si>
    <t>mafalda-nrSlope</t>
    <phoneticPr fontId="1" type="noConversion"/>
  </si>
  <si>
    <t>mafalda-nrSoftVehicleAcceleration</t>
    <phoneticPr fontId="1" type="noConversion"/>
  </si>
  <si>
    <t>mafalda-nrSoftVehicleBreaking</t>
    <phoneticPr fontId="1" type="noConversion"/>
  </si>
  <si>
    <t>mafalda-nrVeryHighECTLevel</t>
    <phoneticPr fontId="1" type="noConversion"/>
  </si>
  <si>
    <t>mafalda-nrVeryHighFCALevel</t>
    <phoneticPr fontId="1" type="noConversion"/>
  </si>
  <si>
    <t>mafalda-nrVeryHighIATLevel</t>
    <phoneticPr fontId="1" type="noConversion"/>
  </si>
  <si>
    <t>mafalda-nrVeryHighMAPLevel</t>
    <phoneticPr fontId="1" type="noConversion"/>
  </si>
  <si>
    <t>mafalda-nrVeryHighVSALevel</t>
    <phoneticPr fontId="1" type="noConversion"/>
  </si>
  <si>
    <t>mafalda-nrVeryHighVSILevel</t>
    <phoneticPr fontId="1" type="noConversion"/>
  </si>
  <si>
    <t>mafalda-nrVeryLowECTLevel</t>
    <phoneticPr fontId="1" type="noConversion"/>
  </si>
  <si>
    <t>mafalda-nrVeryLowFCALevel</t>
    <phoneticPr fontId="1" type="noConversion"/>
  </si>
  <si>
    <t>mafalda-nrVeryLowIATLevel</t>
    <phoneticPr fontId="1" type="noConversion"/>
  </si>
  <si>
    <t>mafalda-nrVeryLowMAPLevel</t>
    <phoneticPr fontId="1" type="noConversion"/>
  </si>
  <si>
    <t>mafalda-nrVeryLowVSALevel</t>
    <phoneticPr fontId="1" type="noConversion"/>
  </si>
  <si>
    <t>mafalda-nrVeryLowVSVLevel</t>
    <phoneticPr fontId="1" type="noConversion"/>
  </si>
  <si>
    <t>LowFrictionDanger</t>
    <phoneticPr fontId="1" type="noConversion"/>
  </si>
  <si>
    <t>Action</t>
  </si>
  <si>
    <t>Activity</t>
  </si>
  <si>
    <t>HavingRectorMeeting</t>
  </si>
  <si>
    <t>InitialState</t>
    <phoneticPr fontId="1" type="noConversion"/>
  </si>
  <si>
    <t>PhoneConference</t>
  </si>
  <si>
    <t>SocialActivity</t>
    <phoneticPr fontId="1" type="noConversion"/>
  </si>
  <si>
    <t>StockholdersMeeting</t>
    <phoneticPr fontId="1" type="noConversion"/>
  </si>
  <si>
    <t>BusinessMeeting</t>
  </si>
  <si>
    <t xml:space="preserve"> TeaParty</t>
  </si>
  <si>
    <t>Activity/Event</t>
    <phoneticPr fontId="1" type="noConversion"/>
  </si>
  <si>
    <t>CarnivalParty</t>
  </si>
  <si>
    <t>CombingHair</t>
  </si>
  <si>
    <t>Eating</t>
  </si>
  <si>
    <t xml:space="preserve"> IndividualActivity</t>
  </si>
  <si>
    <t>IndividualJobInterview</t>
  </si>
  <si>
    <t>InformalParty</t>
  </si>
  <si>
    <t>LightPlace</t>
  </si>
  <si>
    <t>Fog</t>
  </si>
  <si>
    <t>High_Avail</t>
  </si>
  <si>
    <t>High_Traffic</t>
  </si>
  <si>
    <t>High_Wind</t>
  </si>
  <si>
    <t xml:space="preserve"> Low_Cons</t>
  </si>
  <si>
    <t xml:space="preserve"> Low_Emission</t>
  </si>
  <si>
    <t xml:space="preserve"> Alert_State</t>
  </si>
  <si>
    <t xml:space="preserve"> Rain</t>
  </si>
  <si>
    <t>Regular_Behaviour</t>
  </si>
  <si>
    <t>Right_Gear</t>
  </si>
  <si>
    <t>Snow</t>
  </si>
  <si>
    <t>Uneven_Road</t>
  </si>
  <si>
    <t>Safety Driving</t>
    <phoneticPr fontId="1" type="noConversion"/>
  </si>
  <si>
    <t>Food</t>
    <phoneticPr fontId="1" type="noConversion"/>
  </si>
  <si>
    <t>CheeseyPizza</t>
  </si>
  <si>
    <t>InterestingPizza</t>
  </si>
  <si>
    <t xml:space="preserve"> MeatyPizza</t>
  </si>
  <si>
    <t>ThinAndCrispyBase</t>
  </si>
  <si>
    <t>SpicyPizza</t>
  </si>
  <si>
    <t>SpicyPizzaEquivalent</t>
  </si>
  <si>
    <t>SpicyTopping</t>
  </si>
  <si>
    <t>ThinAndCrispyPizza</t>
  </si>
  <si>
    <t>VegetarianPizza</t>
  </si>
  <si>
    <t>VegetarianPizzaEquivalent1</t>
  </si>
  <si>
    <t>VegetarianPizzaEquivalent2</t>
  </si>
  <si>
    <t>MeatyPizza</t>
    <phoneticPr fontId="1" type="noConversion"/>
  </si>
  <si>
    <t>Smart Home</t>
    <phoneticPr fontId="1" type="noConversion"/>
  </si>
  <si>
    <t>IF causesFact at least 1 and exact 0 on the property of causesFact THEN it is ActuatorOperation. ActuatorOperation belongs to Operation. ActuatorOperation is disjoint with SensoryOperation.</t>
  </si>
  <si>
    <t>IF on the property of Output at least 1 THEN it is SensoryOperation. SensoryOperation belongs to Operation.</t>
  </si>
  <si>
    <t xml:space="preserve"> ActuatorOperation</t>
  </si>
  <si>
    <t>SensoryOperation</t>
  </si>
  <si>
    <t>IF type Wired THEN it is WiredCommunicationProtocol. WiredCommunicationProtocol belongs to CommunicationProtocol.</t>
    <phoneticPr fontId="1" type="noConversion"/>
  </si>
  <si>
    <t xml:space="preserve"> WiredCommunicationProtocol</t>
  </si>
  <si>
    <t>IF type Wireless THEN it is WirelessCommunicationProtocol. WirelessCommunicationProtocol belongs to CommunicationProtocol.</t>
    <phoneticPr fontId="1" type="noConversion"/>
  </si>
  <si>
    <t xml:space="preserve"> WirelessCommunicationProtocol</t>
  </si>
  <si>
    <t>None</t>
    <phoneticPr fontId="1" type="noConversion"/>
  </si>
  <si>
    <t>Smart Health</t>
    <phoneticPr fontId="1" type="noConversion"/>
  </si>
  <si>
    <t>Diagnostic Support</t>
    <phoneticPr fontId="1" type="noConversion"/>
  </si>
  <si>
    <t xml:space="preserve"> HealthyControlParticipant</t>
  </si>
  <si>
    <t>PersonWithDementia</t>
  </si>
  <si>
    <t>PersonWithPredementia</t>
  </si>
  <si>
    <t>OutOfRangeParameter</t>
  </si>
  <si>
    <t xml:space="preserve"> RelativeHumidity</t>
  </si>
  <si>
    <t>RelativeHumidityRange</t>
  </si>
  <si>
    <t>SpO2</t>
    <phoneticPr fontId="1" type="noConversion"/>
  </si>
  <si>
    <t>SystolicBloodPressure</t>
  </si>
  <si>
    <t>BodyTemperature</t>
  </si>
  <si>
    <t>Temperature</t>
  </si>
  <si>
    <t>TemperatureRange</t>
  </si>
  <si>
    <t>BodyTemperatureRange</t>
  </si>
  <si>
    <t>SpO2Range</t>
    <phoneticPr fontId="1" type="noConversion"/>
  </si>
  <si>
    <t xml:space="preserve"> SystolicBloodPressureRange</t>
  </si>
  <si>
    <t>Domain:</t>
    <phoneticPr fontId="1" type="noConversion"/>
  </si>
  <si>
    <t>smart home/Behaviour</t>
    <phoneticPr fontId="1" type="noConversion"/>
  </si>
  <si>
    <t>smart home/Activity</t>
    <phoneticPr fontId="1" type="noConversion"/>
  </si>
  <si>
    <t>Transport/Driving</t>
    <phoneticPr fontId="1" type="noConversion"/>
  </si>
  <si>
    <t>Transport/Safety/Weather</t>
    <phoneticPr fontId="1" type="noConversion"/>
  </si>
  <si>
    <t>SmartHome</t>
    <phoneticPr fontId="1" type="noConversion"/>
  </si>
  <si>
    <t>Health/Diagnose</t>
    <phoneticPr fontId="1" type="noConversion"/>
  </si>
  <si>
    <t>Not Extracted but is a Rule</t>
    <phoneticPr fontId="1" type="noConversion"/>
  </si>
  <si>
    <t>Extracted but not Sure</t>
    <phoneticPr fontId="1" type="noConversion"/>
  </si>
  <si>
    <t>Correctly Extracted</t>
    <phoneticPr fontId="1" type="noConversion"/>
  </si>
  <si>
    <t>Wrong Extracted</t>
    <phoneticPr fontId="1" type="noConversion"/>
  </si>
  <si>
    <t>Understandable</t>
    <phoneticPr fontId="1" type="noConversion"/>
  </si>
  <si>
    <t>Stilted</t>
    <phoneticPr fontId="1" type="noConversion"/>
  </si>
  <si>
    <t>Not Understandable</t>
    <phoneticPr fontId="1" type="noConversion"/>
  </si>
  <si>
    <t>1.SmartHomeWeather</t>
    <phoneticPr fontId="1" type="noConversion"/>
  </si>
  <si>
    <t>2.RodriguezFuzzyHumanBehaviourV11</t>
    <phoneticPr fontId="1" type="noConversion"/>
  </si>
  <si>
    <t>3.locont-2.0.Riboni</t>
    <phoneticPr fontId="1" type="noConversion"/>
  </si>
  <si>
    <t>4.RutaMafalda-nr</t>
    <phoneticPr fontId="1" type="noConversion"/>
  </si>
  <si>
    <t>5.Ruta_iDriveSafe</t>
    <phoneticPr fontId="1" type="noConversion"/>
  </si>
  <si>
    <t>6.Pizza</t>
    <phoneticPr fontId="1" type="noConversion"/>
  </si>
  <si>
    <t>7.BOnSAI</t>
    <phoneticPr fontId="1" type="noConversion"/>
  </si>
  <si>
    <t>8.demacaredemlab</t>
    <phoneticPr fontId="1" type="noConversion"/>
  </si>
  <si>
    <t>9.paganellikamer_patientCM</t>
    <phoneticPr fontId="1" type="noConversion"/>
  </si>
  <si>
    <t>10.WeatherOntology</t>
    <phoneticPr fontId="1" type="noConversion"/>
  </si>
  <si>
    <t>AboveRoomTemperature.</t>
  </si>
  <si>
    <t xml:space="preserve"> WeatherReportFromService</t>
  </si>
  <si>
    <t>WholeGale</t>
  </si>
  <si>
    <t>Wind</t>
  </si>
  <si>
    <t xml:space="preserve"> CurrentWeatherReportFromService</t>
  </si>
  <si>
    <t xml:space="preserve"> DryHumidity</t>
  </si>
  <si>
    <t>ExtremeFrost</t>
  </si>
  <si>
    <t xml:space="preserve"> ExtremeHeat</t>
  </si>
  <si>
    <t>FairWeatherState</t>
  </si>
  <si>
    <t>Forecast10HoursWeatherReport</t>
  </si>
  <si>
    <t>Forecast11HoursWeatherReport</t>
  </si>
  <si>
    <t>AboveZeroTemperature</t>
    <phoneticPr fontId="1" type="noConversion"/>
  </si>
  <si>
    <t>Forecast13HoursWeatherReport</t>
  </si>
  <si>
    <t>Forecast14HoursWeatherReport</t>
  </si>
  <si>
    <t xml:space="preserve"> Forecast16HoursWeatherReport</t>
  </si>
  <si>
    <t>Forecast17HoursWeatherReport</t>
  </si>
  <si>
    <t>AiringWeatherState</t>
  </si>
  <si>
    <t>FreshGale</t>
  </si>
  <si>
    <t>Forecast19HoursWeatherReport</t>
  </si>
  <si>
    <t>Forecast1HourWeatherReport</t>
    <phoneticPr fontId="1" type="noConversion"/>
  </si>
  <si>
    <t>Forecast4HoursWeatherReport</t>
  </si>
  <si>
    <t>Forecast5HoursWeatherReport</t>
  </si>
  <si>
    <t xml:space="preserve"> Forecast20HoursWeatherReport</t>
  </si>
  <si>
    <t>AirPollution</t>
  </si>
  <si>
    <t>Forecast22HoursWeatherReport</t>
    <phoneticPr fontId="1" type="noConversion"/>
  </si>
  <si>
    <t>Forecast23HoursWeatherReport</t>
    <phoneticPr fontId="1" type="noConversion"/>
  </si>
  <si>
    <t xml:space="preserve"> Forecast3HoursWeatherReport</t>
  </si>
  <si>
    <t>Forecast7HoursWeatherReport</t>
    <phoneticPr fontId="1" type="noConversion"/>
  </si>
  <si>
    <t>Forecast8HoursWeatherReport</t>
    <phoneticPr fontId="1" type="noConversion"/>
  </si>
  <si>
    <t>HumidifyingWeatherState</t>
  </si>
  <si>
    <t>BelowOrZeroTemperature</t>
  </si>
  <si>
    <t>MediumAirPollution</t>
  </si>
  <si>
    <t>ModerateBreeze</t>
  </si>
  <si>
    <t>ModerateGale</t>
  </si>
  <si>
    <t xml:space="preserve"> FreshBreeze</t>
  </si>
  <si>
    <t xml:space="preserve"> GentleBreeze</t>
  </si>
  <si>
    <t>Heat</t>
    <phoneticPr fontId="1" type="noConversion"/>
  </si>
  <si>
    <t xml:space="preserve"> HeatingWeatherState</t>
  </si>
  <si>
    <t xml:space="preserve"> HeavyPrecipitation</t>
  </si>
  <si>
    <t xml:space="preserve"> HighAirPollution</t>
    <phoneticPr fontId="1" type="noConversion"/>
  </si>
  <si>
    <t>HighSolarIrradiance</t>
    <phoneticPr fontId="1" type="noConversion"/>
  </si>
  <si>
    <t>Humidity</t>
  </si>
  <si>
    <t>Hurricane</t>
    <phoneticPr fontId="1" type="noConversion"/>
  </si>
  <si>
    <t xml:space="preserve"> LightAir</t>
  </si>
  <si>
    <t>LightBreeze</t>
    <phoneticPr fontId="1" type="noConversion"/>
  </si>
  <si>
    <t xml:space="preserve"> LightPrecipitation</t>
  </si>
  <si>
    <t>LightWind</t>
    <phoneticPr fontId="1" type="noConversion"/>
  </si>
  <si>
    <t>LongRangeForecast</t>
    <phoneticPr fontId="1" type="noConversion"/>
  </si>
  <si>
    <t>LowAirPollution</t>
    <phoneticPr fontId="1" type="noConversion"/>
  </si>
  <si>
    <t>LowSolarIrradiance</t>
    <phoneticPr fontId="1" type="noConversion"/>
  </si>
  <si>
    <t>ModeratePrecipitation</t>
  </si>
  <si>
    <t>MoistHumidity</t>
  </si>
  <si>
    <t>NoCloudCover</t>
  </si>
  <si>
    <t>NoPrecipitation</t>
  </si>
  <si>
    <t>OptimumHumidity</t>
  </si>
  <si>
    <t>MidRangeForecast</t>
    <phoneticPr fontId="1" type="noConversion"/>
  </si>
  <si>
    <t>ModerateSolarIrradiance</t>
  </si>
  <si>
    <t xml:space="preserve"> MostlyCloudy</t>
  </si>
  <si>
    <t>NeglectibleSolarIrradiance</t>
    <phoneticPr fontId="1" type="noConversion"/>
  </si>
  <si>
    <t>BelowRoomTemperature</t>
    <phoneticPr fontId="1" type="noConversion"/>
  </si>
  <si>
    <t xml:space="preserve"> NoWind</t>
  </si>
  <si>
    <t>Overcast</t>
    <phoneticPr fontId="1" type="noConversion"/>
  </si>
  <si>
    <t>RainyWeatherState</t>
  </si>
  <si>
    <t xml:space="preserve"> RoomTemperature</t>
    <phoneticPr fontId="1" type="noConversion"/>
  </si>
  <si>
    <t>Storm</t>
  </si>
  <si>
    <t>StrongGale</t>
  </si>
  <si>
    <t>VeryLowAirPollution</t>
  </si>
  <si>
    <t>ViolentStorm</t>
  </si>
  <si>
    <t>SevereWeatherState</t>
    <phoneticPr fontId="1" type="noConversion"/>
  </si>
  <si>
    <t>ShortRangeForecast</t>
  </si>
  <si>
    <t>SnowyWeatherState</t>
  </si>
  <si>
    <t xml:space="preserve"> SolarIrradiance</t>
  </si>
  <si>
    <t xml:space="preserve"> StrongBreeze</t>
  </si>
  <si>
    <t xml:space="preserve"> StrongWind</t>
  </si>
  <si>
    <t xml:space="preserve"> CoolingWeatherState</t>
  </si>
  <si>
    <t>SunnyWeatherState</t>
  </si>
  <si>
    <t>Thunderstorm</t>
  </si>
  <si>
    <t xml:space="preserve"> UnknownCloudCover</t>
  </si>
  <si>
    <t xml:space="preserve"> VeryHighAirPollution</t>
    <phoneticPr fontId="1" type="noConversion"/>
  </si>
  <si>
    <t xml:space="preserve"> CurrentWeatherReport</t>
  </si>
  <si>
    <t>11.ACTIVAGED-SecurityAndPrivacyOntology</t>
    <phoneticPr fontId="1" type="noConversion"/>
  </si>
  <si>
    <t>Security/Privacy</t>
    <phoneticPr fontId="1" type="noConversion"/>
  </si>
  <si>
    <t xml:space="preserve"> ConstraintPolicy</t>
  </si>
  <si>
    <t xml:space="preserve"> DelegationPolicy</t>
  </si>
  <si>
    <t>Grantee</t>
  </si>
  <si>
    <t>JurisdictionalOrganization</t>
  </si>
  <si>
    <t>ObligationPolicy</t>
  </si>
  <si>
    <t xml:space="preserve"> RefrainPolicy</t>
  </si>
  <si>
    <t>SeparationOfDutyConstraint</t>
  </si>
  <si>
    <t xml:space="preserve"> SubjectOfRecord</t>
  </si>
  <si>
    <t xml:space="preserve"> Client</t>
  </si>
  <si>
    <t xml:space="preserve"> Consenter</t>
  </si>
  <si>
    <t>12.home_careWantTurner2009</t>
    <phoneticPr fontId="1" type="noConversion"/>
  </si>
  <si>
    <t>Home/Care</t>
    <phoneticPr fontId="1" type="noConversion"/>
  </si>
  <si>
    <t>IF PolConditionParameter and Category is QualifierCategory THEN it is QualifierCondParam.</t>
    <phoneticPr fontId="1" type="noConversion"/>
  </si>
  <si>
    <t>QualifierCondParam</t>
  </si>
  <si>
    <t>IF ConditionOperator and Category is QualifierCategory THEN it is QualifierConditionOp.</t>
    <phoneticPr fontId="1" type="noConversion"/>
  </si>
  <si>
    <t xml:space="preserve"> QualifierConditionOp</t>
  </si>
  <si>
    <t>IF GoalConditionParameter and Category is UncontrolledCategory THEN it is UncontrolledGoalCondParam.</t>
    <phoneticPr fontId="1" type="noConversion"/>
  </si>
  <si>
    <t>UncontrolledGoalCondParam</t>
    <phoneticPr fontId="1" type="noConversion"/>
  </si>
  <si>
    <t>IF PolAction and Category is ConfigureCategory THEN it is ConfigureAction.</t>
    <phoneticPr fontId="1" type="noConversion"/>
  </si>
  <si>
    <t>ConfigureAction</t>
  </si>
  <si>
    <t>IF GoalConditionParameter and Category is ControlledCategory THEN it is ControlledGoalCondParam.</t>
    <phoneticPr fontId="1" type="noConversion"/>
  </si>
  <si>
    <t>ControlledGoalCondParam</t>
  </si>
  <si>
    <t>IF PolTriggerEvent and Category is ExternalCategory THEN it is ExternalTrigger.</t>
    <phoneticPr fontId="1" type="noConversion"/>
  </si>
  <si>
    <t>ExternalTrigger</t>
  </si>
  <si>
    <t>IF PolConditionParameter and Category is PeriodCategory THEN it is PeriodCondParam.</t>
    <phoneticPr fontId="1" type="noConversion"/>
  </si>
  <si>
    <t>PeriodCondParam</t>
  </si>
  <si>
    <t>IF ConditionOperator and Category is PeriodCategory THEN it is PeriodConditionOp.</t>
    <phoneticPr fontId="1" type="noConversion"/>
  </si>
  <si>
    <t>PeriodConditionOp</t>
  </si>
  <si>
    <t>Ontology</t>
    <phoneticPr fontId="1" type="noConversion"/>
  </si>
  <si>
    <t>Correct</t>
    <phoneticPr fontId="1" type="noConversion"/>
  </si>
  <si>
    <t>Wrong</t>
    <phoneticPr fontId="1" type="noConversion"/>
  </si>
  <si>
    <t>Unclassified</t>
    <phoneticPr fontId="1" type="noConversion"/>
  </si>
  <si>
    <t>Not Extracted</t>
    <phoneticPr fontId="1" type="noConversion"/>
  </si>
  <si>
    <t>Understandable</t>
    <phoneticPr fontId="1" type="noConversion"/>
  </si>
  <si>
    <t>Stilted</t>
    <phoneticPr fontId="1" type="noConversion"/>
  </si>
  <si>
    <t>Not Understandable</t>
    <phoneticPr fontId="1" type="noConversion"/>
  </si>
  <si>
    <t>Domain</t>
    <phoneticPr fontId="1" type="noConversion"/>
  </si>
  <si>
    <t>SmartHomeWeather</t>
    <phoneticPr fontId="1" type="noConversion"/>
  </si>
  <si>
    <t>Weather</t>
    <phoneticPr fontId="1" type="noConversion"/>
  </si>
  <si>
    <t>RodriguezFuzzyHumanBehaviourV11</t>
    <phoneticPr fontId="1" type="noConversion"/>
  </si>
  <si>
    <t>Activity</t>
    <phoneticPr fontId="1" type="noConversion"/>
  </si>
  <si>
    <t>locont-2.0.Riboni</t>
  </si>
  <si>
    <t>RutaMafalda-nr</t>
  </si>
  <si>
    <t>Transport</t>
    <phoneticPr fontId="1" type="noConversion"/>
  </si>
  <si>
    <t>Ruta_iDriveSafe</t>
  </si>
  <si>
    <t>Pizza</t>
    <phoneticPr fontId="1" type="noConversion"/>
  </si>
  <si>
    <t>Food</t>
    <phoneticPr fontId="1" type="noConversion"/>
  </si>
  <si>
    <t>BOnSAI</t>
  </si>
  <si>
    <t>SmartHome</t>
    <phoneticPr fontId="1" type="noConversion"/>
  </si>
  <si>
    <t>demacaredemlab</t>
  </si>
  <si>
    <t>Health</t>
    <phoneticPr fontId="1" type="noConversion"/>
  </si>
  <si>
    <t>paganellikamer_patientCM</t>
  </si>
  <si>
    <t>WeatherOntology</t>
  </si>
  <si>
    <t>ACTIVAGED-SecurityAndPrivacyOntology</t>
  </si>
  <si>
    <t>Security</t>
    <phoneticPr fontId="1" type="noConversion"/>
  </si>
  <si>
    <t>home_careWantTurner2009</t>
  </si>
  <si>
    <t>Total</t>
    <phoneticPr fontId="1" type="noConversion"/>
  </si>
  <si>
    <t>Precision&amp;Recall</t>
    <phoneticPr fontId="19" type="noConversion"/>
  </si>
  <si>
    <t>Wrong+Unclassified</t>
    <phoneticPr fontId="19" type="noConversion"/>
  </si>
  <si>
    <t>Missed + Unclassified</t>
    <phoneticPr fontId="19" type="noConversion"/>
  </si>
  <si>
    <t>TN</t>
    <phoneticPr fontId="19" type="noConversion"/>
  </si>
  <si>
    <t>Manual Identfied Rules</t>
    <phoneticPr fontId="19" type="noConversion"/>
  </si>
  <si>
    <t>Correctly Identified Rules</t>
    <phoneticPr fontId="19" type="noConversion"/>
  </si>
  <si>
    <t>TP=green</t>
    <phoneticPr fontId="19" type="noConversion"/>
  </si>
  <si>
    <t>FP=red+yellow</t>
    <phoneticPr fontId="19" type="noConversion"/>
  </si>
  <si>
    <t>FN= grey+yellow</t>
    <phoneticPr fontId="19" type="noConversion"/>
  </si>
  <si>
    <t>Micro-Average</t>
    <phoneticPr fontId="1" type="noConversion"/>
  </si>
  <si>
    <t>P-micro</t>
    <phoneticPr fontId="1" type="noConversion"/>
  </si>
  <si>
    <t>R-micro</t>
    <phoneticPr fontId="1" type="noConversion"/>
  </si>
  <si>
    <t>F-micro</t>
    <phoneticPr fontId="1" type="noConversion"/>
  </si>
  <si>
    <t>Samples</t>
    <phoneticPr fontId="1" type="noConversion"/>
  </si>
  <si>
    <t>Ontologies</t>
    <phoneticPr fontId="1" type="noConversion"/>
  </si>
  <si>
    <t>Missed</t>
    <phoneticPr fontId="1" type="noConversion"/>
  </si>
  <si>
    <t>mafalda-nrEngineLoadLevel7</t>
    <phoneticPr fontId="1" type="noConversion"/>
  </si>
  <si>
    <t>IF WeatherReport whose Source is SensorReportSource THEN it is WeatherReportFromSensor.</t>
  </si>
  <si>
    <t>IF WeatherReport whose Source is ServiceReportSource THEN it is WeatherReportFromService.</t>
  </si>
  <si>
    <t>IF at least 7 (mafalda-nrhasValue) THEN it is mafalda-nrClimb. mafalda-nrClimb belongs to mafalda-nrAltitudeVariation.</t>
  </si>
  <si>
    <t>IF at least 21 (mafalda-nrhasValue) and mafalda-nrhasValue at most 30 THEN it is mafalda-nrEngineLoadLevel2. mafalda-nrEngineLoadLevel2 belongs to mafalda-nrEngineLoad.</t>
  </si>
  <si>
    <t>IF at least 71 (mafalda-nrhasValue) and mafalda-nrhasValue at most 80 THEN it is mafalda-nrEngineLoadLevel6. mafalda-nrEngineLoadLevel6 belongs to mafalda-nrEngineLoad.</t>
  </si>
  <si>
    <t>IF at most 10 (mafalda-nrhasValue) THEN it is mafalda-nrVeryLowVSALevel. mafalda-nrVeryLowVSALevel belongs to mafalda-nrVehicleSpeedAverage.</t>
  </si>
  <si>
    <t>IF TrafficDanger whose WeatherCondition is WeatherCondition THEN it is WeatherDanger.</t>
  </si>
  <si>
    <t>IF Pizza whose Topping is SpicyTopping THEN it is SpicyPizza.</t>
  </si>
  <si>
    <t>IF Wind who greater than 24.4 (Speed) and Speed is not greater than 28.4 THEN it is WholeGale.</t>
    <phoneticPr fontId="1" type="noConversion"/>
  </si>
  <si>
    <t>IF Clearinghouse or Person or ProviderOrganization and is inverse of specifiesGrantee at least 1 THEN it is Grantee.</t>
    <phoneticPr fontId="1" type="noConversion"/>
  </si>
  <si>
    <t>IF TrafficDanger whose AreaCondition is UnbuiltCondition or RoadExtensionCondition is TreesAlongRoadCondition or SurfaceCondition is FullOfHolesCondition THEN it is RoadObstaclesDanger.</t>
    <phoneticPr fontId="1" type="noConversion"/>
  </si>
  <si>
    <t>IF Pizza whose Topping is MeatTopping THEN it is MeatyPizza.</t>
    <phoneticPr fontId="1" type="noConversion"/>
  </si>
  <si>
    <t>IF WeatherPhenomenon whose WindDirection is measuredIn degree and numericalValue is not less than 225 and numericalValue is less than 315 and WindSpeed is measuredIn metresPerSecond and not less than 0.0 (numericalValue) THEN it is WestWind.</t>
  </si>
  <si>
    <t>IF WeatherPhenomenon whose WindSpeed is measuredIn metresPerSecond and numericalValue is not less than 0.0 THEN it is Wind.</t>
  </si>
  <si>
    <t>IF WeatherState whose StormyWeather or WeatherPhenomenon is StrongWind THEN it is WindyWeather.</t>
  </si>
  <si>
    <t>IF WeatherPhenomenon whose SunDirection is measuredIn degree and numericalValue is less than 360 and SunElevationAngle is measuredIn degree and not less than 0.0 (numericalValue) THEN it is Day.</t>
  </si>
  <si>
    <t>IF WeatherPhenomenon who measuredIn degree-Celsius and numericalValue is xsd:float (DewPointValue) THEN it is DewPoint.</t>
  </si>
  <si>
    <t>IF WeatherPhenomenon whose WindDirection is measuredIn degree and numericalValue is less than 360 and measuredIn metresPerSecond and not less than 0.0 (numericalValue) (WindSpeed) THEN it is DirectionalWind.</t>
  </si>
  <si>
    <t>IF WeatherPhenomenon whose HumidityValue is measuredIn percent and not less than 0.3 (numericalValue) and numericalValue is less than 0.4 THEN it is Dry.</t>
  </si>
  <si>
    <t>IF WeatherState whose WeatherPhenomenon is Dry or WeatherPhenomenon is VeryDry THEN it is DryWeather.</t>
  </si>
  <si>
    <t>IF WeatherPhenomenon who measuredIn millimetresPerHour and numericalValue is greater than 50.0 and numericalValue is not greater than 100.0 (PrecipitationIntensity) and measuredIn percent and greater than 0.0 (numericalValue) (PrecipitationProbability) THEN it is ExtremelyHeavyRain.</t>
  </si>
  <si>
    <t>IF WeatherReport whose StartTime is (DurationDescription) is hours 12 THEN it is Forecast12HoursWeatherReport.</t>
  </si>
  <si>
    <t>IF WeatherPhenomenon whose TemperatureValue is measuredIn degree-Celsius and greater than 25.0 (numericalValue) and not greater than 30.0 (numericalValue) THEN it is AboveRoomTemperature.</t>
    <phoneticPr fontId="1" type="noConversion"/>
  </si>
  <si>
    <t>IF WeatherReport whose Source is SensorSource THEN it is WeatherReportFromSensor.</t>
    <phoneticPr fontId="1" type="noConversion"/>
  </si>
  <si>
    <t>IF WeatherReport whose Source is ServiceSource THEN it is WeatherReportFromService.</t>
    <phoneticPr fontId="1" type="noConversion"/>
  </si>
  <si>
    <t>DewPoint</t>
  </si>
  <si>
    <t>Forecast1HourWeatherReport</t>
  </si>
  <si>
    <t>Forecast2HoursWeatherReport</t>
  </si>
  <si>
    <t>HighPressure</t>
  </si>
  <si>
    <t>HotWeather</t>
  </si>
  <si>
    <t>LongRangeForecastReport</t>
  </si>
  <si>
    <t>LowRadiation</t>
  </si>
  <si>
    <t>MoistWeather</t>
  </si>
  <si>
    <t>Night</t>
  </si>
  <si>
    <t>NoAwningWeather</t>
  </si>
  <si>
    <t>NoRainWeather</t>
  </si>
  <si>
    <t>NormalPressure</t>
  </si>
  <si>
    <t>NorthWind</t>
  </si>
  <si>
    <t>PleasantTemperatureWeather</t>
  </si>
  <si>
    <t>RainyWeather</t>
  </si>
  <si>
    <t>CalmWeather</t>
  </si>
  <si>
    <t>SolarRadiation</t>
  </si>
  <si>
    <t>SouthWind</t>
  </si>
  <si>
    <t>StormyWeather</t>
  </si>
  <si>
    <t>SunFromNorth</t>
  </si>
  <si>
    <t>SunPosition</t>
  </si>
  <si>
    <t>SunProtectionWeather</t>
  </si>
  <si>
    <t>UnknownCloudCover</t>
  </si>
  <si>
    <t>VeryMoist</t>
  </si>
  <si>
    <t>VeryRainyWeather</t>
  </si>
  <si>
    <t>ClearWeather</t>
  </si>
  <si>
    <t>Cumulative 1-gram</t>
    <phoneticPr fontId="1" type="noConversion"/>
  </si>
  <si>
    <t>Cumulative 2-gram</t>
    <phoneticPr fontId="1" type="noConversion"/>
  </si>
  <si>
    <t>Cumulative 3-gram</t>
    <phoneticPr fontId="1" type="noConversion"/>
  </si>
  <si>
    <t>Cumulative 4-gram</t>
    <phoneticPr fontId="1" type="noConversion"/>
  </si>
  <si>
    <t>Sentence Length</t>
    <phoneticPr fontId="1" type="noConversion"/>
  </si>
  <si>
    <t>IF WeatherPhenomenon whose CloudCover is measuredIn okta and numericalValue is less than 10 THEN it is CloudCover.</t>
    <phoneticPr fontId="1" type="noConversion"/>
  </si>
  <si>
    <t>IF WeatherState whose WeatherPhenomenon is MostlyCloudy or WeatherPhenomenon is Overcast THEN it is CloudyWeather.</t>
    <phoneticPr fontId="1" type="noConversion"/>
  </si>
  <si>
    <t>IF WeatherPhenomenon whose TemperatureValue is measuredIn degree-Celsius and not less than 0.0 (numericalValue) and less than 10.0 (numericalValue) THEN it is Cold.</t>
    <phoneticPr fontId="1" type="noConversion"/>
  </si>
  <si>
    <t>IF WeatherState whose WeatherPhenomenon is Cold or WeatherPhenomenon is Frost THEN it is ColdWeather.</t>
    <phoneticPr fontId="1" type="noConversion"/>
  </si>
  <si>
    <t>IF WeatherReport whose StartTime is (DurationDescription) is hours 0 THEN it is CurrentWeatherReport. CurrentWeatherReport is disjoint with ForecastWeatherReport.</t>
    <phoneticPr fontId="1" type="noConversion"/>
  </si>
  <si>
    <t>IF WeatherPhenomenon whose WindDirection is measuredIn degree and numericalValue is not less than 45 and numericalValue is less than 135 and measuredIn metresPerSecond and numericalValue is not less than 0.0 (WindSpeed) THEN it is EastWind.</t>
    <phoneticPr fontId="1" type="noConversion"/>
  </si>
  <si>
    <t>IF WeatherReport who hours 15 (StartTime) THEN it is Forecast15HoursWeatherReport.</t>
    <phoneticPr fontId="1" type="noConversion"/>
  </si>
  <si>
    <t>IF WeatherReport who (DurationDescription) is hours 18 (StartTime) THEN it is Forecast18HoursWeatherReport.</t>
    <phoneticPr fontId="1" type="noConversion"/>
  </si>
  <si>
    <t>IF WeatherReport whose StartTime is (DurationDescription) is hours 1 THEN it is Forecast1HourWeatherReport.</t>
    <phoneticPr fontId="1" type="noConversion"/>
  </si>
  <si>
    <t>IF WeatherReport whose StartTime is (DurationDescription) is hours 21 THEN it is Forecast21HoursWeatherReport.</t>
    <phoneticPr fontId="1" type="noConversion"/>
  </si>
  <si>
    <t>IF WeatherReport whose StartTime is hours 24 (DurationDescription) THEN it is Forecast24HoursWeatherReport.</t>
    <phoneticPr fontId="1" type="noConversion"/>
  </si>
  <si>
    <t>IF WeatherReport who (DurationDescription) is hours 2 (StartTime) THEN it is Forecast2HoursWeatherReport.</t>
    <phoneticPr fontId="1" type="noConversion"/>
  </si>
  <si>
    <t>IF WeatherReport who hours 3 (DurationDescription) (StartTime) THEN it is Forecast3HoursWeatherReport.</t>
    <phoneticPr fontId="1" type="noConversion"/>
  </si>
  <si>
    <t>IF WeatherReport who hours 6 (StartTime) THEN it is Forecast6HoursWeatherReport.</t>
    <phoneticPr fontId="1" type="noConversion"/>
  </si>
  <si>
    <t>IF WeatherReport who hours 9 (StartTime) THEN it is Forecast9HoursWeatherReport.</t>
    <phoneticPr fontId="1" type="noConversion"/>
  </si>
  <si>
    <t>IF WeatherReport whose StartTime is (hours) is greater than 0 (DurationDescription) THEN it is ForecastWeatherReport.</t>
    <phoneticPr fontId="1" type="noConversion"/>
  </si>
  <si>
    <t>IF WeatherPhenomenon whose SunDirection is measuredIn degree and less than 360 (numericalValue) and measuredIn degree and numericalValue is not less than -18.0 and numericalValue is less than -12.0 (SunElevationAngle) THEN it is AstronomicalTwilight.</t>
    <phoneticPr fontId="1" type="noConversion"/>
  </si>
  <si>
    <t>IF WeatherPhenomenon whose TemperatureValue is measuredIn degree-Celsius and less than 0.0 (numericalValue) THEN it is Frost.</t>
    <phoneticPr fontId="1" type="noConversion"/>
  </si>
  <si>
    <t>IF WeatherPhenomenon who measuredIn degree-Celsius and numericalValue is greater than 30.0 (TemperatureValue) THEN it is Heat.</t>
    <phoneticPr fontId="1" type="noConversion"/>
  </si>
  <si>
    <t>IF WeatherPhenomenon whose PrecipitationIntensity is measuredIn millimetresPerHour and greater than 20.0 (numericalValue) and numericalValue is not greater than 50.0 and measuredIn percent and numericalValue is greater than 0.0 (PrecipitationProbability) THEN it is HeavyRain.</t>
    <phoneticPr fontId="1" type="noConversion"/>
  </si>
  <si>
    <t>IF WeatherPhenomenon who measuredIn hectopascal and numericalValue is not less than 1018.0 and numericalValue is less than 1028.0 (PressureValue) THEN it is HighPressure.</t>
    <phoneticPr fontId="1" type="noConversion"/>
  </si>
  <si>
    <t>IF WeatherPhenomenon whose PressureValue is measuredIn hectopascal and numericalValue is xsd:float THEN it is AtmosphericPressure.</t>
    <phoneticPr fontId="1" type="noConversion"/>
  </si>
  <si>
    <t>IF WeatherPhenomenon who measuredIn wattsPerSquareMeter and not less than 500.0 (numericalValue) and less than 750.0 (numericalValue) (SolarRadiationValue) THEN it is HighRadiation.</t>
    <phoneticPr fontId="1" type="noConversion"/>
  </si>
  <si>
    <t>IF WeatherState whose WeatherPhenomenon is Heat THEN it is HotWeather.</t>
    <phoneticPr fontId="1" type="noConversion"/>
  </si>
  <si>
    <t>IF WeatherPhenomenon who measuredIn percent and numericalValue is not less than 0.0 and not greater than 1.0 (numericalValue) (HumidityValue) THEN it is Humidity.</t>
    <phoneticPr fontId="1" type="noConversion"/>
  </si>
  <si>
    <t>IF WeatherPhenomenon who measuredIn metresPerSecond and not less than 32.0 (numericalValue) (WindSpeed) THEN it is Hurricane.</t>
    <phoneticPr fontId="1" type="noConversion"/>
  </si>
  <si>
    <t>IF WeatherPhenomenon whose PrecipitationIntensity is measuredIn millimetresPerHour and numericalValue is greater than 0.0 and numericalValue is not greater than 5.0 and PrecipitationProbability is measuredIn percent and numericalValue is greater than 0.0 THEN it is LightRain.</t>
    <phoneticPr fontId="1" type="noConversion"/>
  </si>
  <si>
    <t>IF WeatherPhenomenon who measuredIn metresPerSecond and not less than 1.0 (numericalValue) and less than 10.0 (numericalValue) (WindSpeed) THEN it is LightWind.</t>
    <phoneticPr fontId="1" type="noConversion"/>
  </si>
  <si>
    <t>IF WeatherReport whose StartTime is not less than 12 (hours) (DurationDescription) THEN it is LongRangeForecastReport.</t>
    <phoneticPr fontId="1" type="noConversion"/>
  </si>
  <si>
    <t>IF WeatherPhenomenon whose PressureValue is measuredIn hectopascal and numericalValue is not less than 998.0 and less than 1008.0 (numericalValue) THEN it is LowPressure.</t>
    <phoneticPr fontId="1" type="noConversion"/>
  </si>
  <si>
    <t>IF WeatherPhenomenon who measuredIn wattsPerSquareMeter and greater than 0.0 (numericalValue) and numericalValue is less than 250.0 (SolarRadiationValue) THEN it is LowRadiation.</t>
    <phoneticPr fontId="1" type="noConversion"/>
  </si>
  <si>
    <t>IF WeatherPhenomenon who measuredIn degree-Celsius and not less than 10.0 (numericalValue) and numericalValue is less than 20.0 (TemperatureValue) THEN it is BelowRoomTemperature.</t>
    <phoneticPr fontId="1" type="noConversion"/>
  </si>
  <si>
    <t>IF WeatherPhenomenon whose SolarRadiationValue is measuredIn wattsPerSquareMeter and numericalValue is not less than 250.0 and less than 500.0 (numericalValue) THEN it is MediumRadiation.</t>
    <phoneticPr fontId="1" type="noConversion"/>
  </si>
  <si>
    <t>IF WeatherPhenomenon whose PrecipitationIntensity is measuredIn millimetresPerHour and greater than 5.0 (numericalValue) and numericalValue is not greater than 20.0 and measuredIn percent and greater than 0.0 (numericalValue) (PrecipitationProbability) THEN it is MediumRain.</t>
    <phoneticPr fontId="1" type="noConversion"/>
  </si>
  <si>
    <t>IF WeatherReport who (DurationDescription) is greater than 3 (hours) and less than 12 (hours) (StartTime) THEN it is MediumRangeForecastReport.</t>
    <phoneticPr fontId="1" type="noConversion"/>
  </si>
  <si>
    <t>IF WeatherPhenomenon who measuredIn percent and numericalValue is greater than 0.7 and not greater than 0.8 (numericalValue) (HumidityValue) THEN it is Moist.</t>
    <phoneticPr fontId="1" type="noConversion"/>
  </si>
  <si>
    <t>IF WeatherState whose WeatherPhenomenon is Moist or WeatherPhenomenon is VeryMoist THEN it is MoistWeather.</t>
    <phoneticPr fontId="1" type="noConversion"/>
  </si>
  <si>
    <t>IF WeatherPhenomenon whose CloudCover is measuredIn okta and greater than 4 (numericalValue) and less than 8 (numericalValue) THEN it is MostlyCloudy.</t>
    <phoneticPr fontId="1" type="noConversion"/>
  </si>
  <si>
    <t>IF WeatherPhenomenon who measuredIn degree and less than 360 (numericalValue) (SunDirection) and SunElevationAngle is measuredIn degree and numericalValue is not less than -12.0 and less than -6.0 (numericalValue) THEN it is NauticalTwilight.</t>
    <phoneticPr fontId="1" type="noConversion"/>
  </si>
  <si>
    <t>IF WeatherPhenomenon who measuredIn degree and numericalValue is less than 360 (SunDirection) and SunElevationAngle is measuredIn degree and numericalValue is less than -18.0 THEN it is Night.</t>
    <phoneticPr fontId="1" type="noConversion"/>
  </si>
  <si>
    <t>IF WeatherState whose SevereWeather or WeatherPhenomenon is StrongWind THEN it is NoAwningWeather.</t>
    <phoneticPr fontId="1" type="noConversion"/>
  </si>
  <si>
    <t>IF WeatherPhenomenon whose SolarRadiationValue is measuredIn wattsPerSquareMeter and numericalValue 0.0 THEN it is NoRadiation.</t>
    <phoneticPr fontId="1" type="noConversion"/>
  </si>
  <si>
    <t>IF WeatherPhenomenon who measuredIn metresPerSecond and numericalValue is not less than 0.0 and less than 1.0 (numericalValue) (WindSpeed) THEN it is Calm.</t>
    <phoneticPr fontId="1" type="noConversion"/>
  </si>
  <si>
    <t>IF WeatherPhenomenon who measuredIn millimetresPerHour and numericalValue 0.0 (PrecipitationIntensity) and measuredIn percent and numericalValue is not less than 0.0 and numericalValue is not greater than 1.0 (PrecipitationProbability) THEN it is NoRain.</t>
    <phoneticPr fontId="1" type="noConversion"/>
  </si>
  <si>
    <t>IF WeatherState whose WeatherPhenomenon is NoRain THEN it is NoRainWeather.</t>
    <phoneticPr fontId="1" type="noConversion"/>
  </si>
  <si>
    <t>IF WeatherPhenomenon whose HumidityValue is measuredIn percent and numericalValue is not less than 0.4 and not greater than 0.7 (numericalValue) THEN it is NormalHumidity.</t>
    <phoneticPr fontId="1" type="noConversion"/>
  </si>
  <si>
    <t>IF WeatherPhenomenon who measuredIn hectopascal and numericalValue is not less than 1008.0 and numericalValue is less than 1018.0 (PressureValue) THEN it is NormalPressure.</t>
    <phoneticPr fontId="1" type="noConversion"/>
  </si>
  <si>
    <t>IF WeatherPhenomenon whose WindDirection is not less than 315 (numericalValue) or (numericalValue) is less than 45 and measuredIn degree and measuredIn metresPerSecond and numericalValue is not less than 0.0 (WindSpeed) THEN it is NorthWind.</t>
    <phoneticPr fontId="1" type="noConversion"/>
  </si>
  <si>
    <t>IF WeatherPhenomenon who measuredIn okta and numericalValue 8 (CloudCover) THEN it is Overcast.</t>
    <phoneticPr fontId="1" type="noConversion"/>
  </si>
  <si>
    <t>IF WeatherPhenomenon whose CloudCover is measuredIn okta and numericalValue is greater than 0 and less than 5 (numericalValue) THEN it is PartlyCloudy.</t>
    <phoneticPr fontId="1" type="noConversion"/>
  </si>
  <si>
    <t>IF WeatherState whose WeatherPhenomenon is AboveRoomTemperature or WeatherPhenomenon is BelowRoomTemperature or WeatherPhenomenon is RoomTemperature THEN it is PleasantTemperatureWeather.</t>
    <phoneticPr fontId="1" type="noConversion"/>
  </si>
  <si>
    <t>IF WeatherPhenomenon who measuredIn millimetresPerHour and numericalValue is xsd:float and measuredIn percent and not less than 0.0 (numericalValue) and numericalValue is not greater than 1.0 (PrecipitationProbability) THEN it is Precipitation.</t>
    <phoneticPr fontId="1" type="noConversion"/>
  </si>
  <si>
    <t>IF WeatherState whose WeatherPhenomenon is ExtremelyHeavyRain or WeatherPhenomenon is HeavyRain or WeatherPhenomenon is LightRain or WeatherPhenomenon is MediumRain or WeatherPhenomenon is TropicalStormRain THEN it is RainyWeather.</t>
    <phoneticPr fontId="1" type="noConversion"/>
  </si>
  <si>
    <t>IF WeatherState whose WeatherPhenomenon is Calm or WeatherPhenomenon is LightWind THEN it is CalmWeather.</t>
    <phoneticPr fontId="1" type="noConversion"/>
  </si>
  <si>
    <t>IF WeatherPhenomenon whose TemperatureValue is measuredIn degree-Celsius and not less than 20.0 (numericalValue) and numericalValue is not greater than 25.0 THEN it is RoomTemperature.</t>
    <phoneticPr fontId="1" type="noConversion"/>
  </si>
  <si>
    <t>IF WeatherReport who (DurationDescription) is greater than 0 (hours) and hours is not greater than 3 (StartTime) THEN it is ShortRangeForecastReport.</t>
    <phoneticPr fontId="1" type="noConversion"/>
  </si>
  <si>
    <t>IF WeatherPhenomenon who measuredIn wattsPerSquareMeter and not less than 0.0 (numericalValue) (SolarRadiationValue) THEN it is SolarRadiation.</t>
    <phoneticPr fontId="1" type="noConversion"/>
  </si>
  <si>
    <t>IF WeatherPhenomenon who measuredIn degree and numericalValue is less than 360 (SunDirection) and measuredIn degree and numericalValue is not less than 0.0 (SunElevationAngle) and measuredIn degree and not less than 0.0 (numericalValue) and numericalValue is less than 6.0 (SunElevationAngle) THEN it is SolarTwilight.</t>
    <phoneticPr fontId="1" type="noConversion"/>
  </si>
  <si>
    <t>IF WeatherPhenomenon whose WindDirection is measuredIn degree and not less than 135 (numericalValue) and less than 225 (numericalValue) and WindSpeed is measuredIn metresPerSecond and numericalValue is not less than 0.0 THEN it is SouthWind.</t>
    <phoneticPr fontId="1" type="noConversion"/>
  </si>
  <si>
    <t>IF WeatherPhenomenon who measuredIn metresPerSecond and numericalValue is not less than 20.0 (WindSpeed) THEN it is Storm.</t>
    <phoneticPr fontId="1" type="noConversion"/>
  </si>
  <si>
    <t>IF WeatherState whose WeatherPhenomenon is Hurricane or WeatherPhenomenon is Storm THEN it is StormyWeather.</t>
    <phoneticPr fontId="1" type="noConversion"/>
  </si>
  <si>
    <t>IF WeatherPhenomenon who measuredIn degree and less than 360 (numericalValue) (SunDirection) and measuredIn degree and numericalValue is not less than -6.0 and less than 0.0 (numericalValue) (SunElevationAngle) THEN it is CivilTwilight.</t>
    <phoneticPr fontId="1" type="noConversion"/>
  </si>
  <si>
    <t>IF WeatherPhenomenon whose WindSpeed is measuredIn metresPerSecond and not less than 10.0 (numericalValue) and numericalValue is less than 20.0 THEN it is StrongWind.</t>
    <phoneticPr fontId="1" type="noConversion"/>
  </si>
  <si>
    <t>IF WeatherPhenomenon who measuredIn degree and less than 360 (numericalValue) (SunDirection) and SunElevationAngle is measuredIn degree and less than 0.0 (numericalValue) THEN it is SunBelowHorizon.</t>
    <phoneticPr fontId="1" type="noConversion"/>
  </si>
  <si>
    <t>IF WeatherPhenomenon who measuredIn degree and numericalValue is greater than 45 and not greater than 135 (numericalValue) (SunDirection) and SunElevationAngle is measuredIn degree and not less than 0.0 (numericalValue) and numericalValue is not greater than 90.0 THEN it is SunFromEast.</t>
    <phoneticPr fontId="1" type="noConversion"/>
  </si>
  <si>
    <t>IF WeatherPhenomenon whose SunDirection is numericalValue is greater than 315 and less than 360 (numericalValue) or not greater than 45 (numericalValue) and measuredIn degree and SunElevationAngle is measuredIn degree and not less than 0.0 (numericalValue) and numericalValue is not greater than 90.0 THEN it is SunFromNorth.</t>
    <phoneticPr fontId="1" type="noConversion"/>
  </si>
  <si>
    <t>IF WeatherPhenomenon who greater than 135 (numericalValue) and not greater than 225 (numericalValue) and measuredIn degree and SunElevationAngle is measuredIn degree and not less than 0.0 (numericalValue) and not greater than 90.0 (numericalValue) THEN it is SunFromSouth.</t>
    <phoneticPr fontId="1" type="noConversion"/>
  </si>
  <si>
    <t>IF WeatherPhenomenon whose SunDirection is greater than 225 (numericalValue) and not greater than 315 (numericalValue) and measuredIn degree and measuredIn degree and not less than 0.0 (numericalValue) and numericalValue is not greater than 90.0 (SunElevationAngle) THEN it is SunFromWest.</t>
    <phoneticPr fontId="1" type="noConversion"/>
  </si>
  <si>
    <t>IF WeatherPhenomenon who measuredIn degree and less than 360 (numericalValue) (SunDirection) and SunElevationAngle is measuredIn degree and not less than -90.0 (numericalValue) and not greater than 90.0 (numericalValue) THEN it is SunPosition.</t>
    <phoneticPr fontId="1" type="noConversion"/>
  </si>
  <si>
    <t>IF ClearWeather whose WeatherPhenomenon is Day THEN it is SunProtectionWeather.</t>
    <phoneticPr fontId="1" type="noConversion"/>
  </si>
  <si>
    <t>IF WeatherPhenomenon who measuredIn degree-Celsius and numericalValue is xsd:float (TemperatureValue) THEN it is Temperature.</t>
    <phoneticPr fontId="1" type="noConversion"/>
  </si>
  <si>
    <t>IF SevereWeather whose Condition Thunder THEN it is Thunderstorm.</t>
    <phoneticPr fontId="1" type="noConversion"/>
  </si>
  <si>
    <t>IF WeatherPhenomenon whose CloudCover is measuredIn okta and numericalValue 0 THEN it is ClearSky.</t>
    <phoneticPr fontId="1" type="noConversion"/>
  </si>
  <si>
    <t>IF WeatherPhenomenon whose PrecipitationIntensity is measuredIn millimetresPerHour and numericalValue is greater than 100.0 and measuredIn percent and greater than 0.0 (numericalValue) (PrecipitationProbability) THEN it is TropicalStormRain.</t>
    <phoneticPr fontId="1" type="noConversion"/>
  </si>
  <si>
    <t>IF WeatherPhenomenon who measuredIn degree and numericalValue is less than 360 (SunDirection) and SunElevationAngle is measuredIn degree and not less than -18.0 (numericalValue) and less than 0.0 (numericalValue) THEN it is Twilight.</t>
    <phoneticPr fontId="1" type="noConversion"/>
  </si>
  <si>
    <t>IF WeatherPhenomenon whose CloudCover is measuredIn okta and numericalValue 9 THEN it is UnknownCloudCover.</t>
    <phoneticPr fontId="1" type="noConversion"/>
  </si>
  <si>
    <t>IF WeatherPhenomenon whose HumidityValue is measuredIn percent and numericalValue is not less than 0.0 and numericalValue is less than 0.3 THEN it is VeryDry.</t>
    <phoneticPr fontId="1" type="noConversion"/>
  </si>
  <si>
    <t>IF WeatherPhenomenon who measuredIn hectopascal and not less than 1028.0 (numericalValue) (PressureValue) THEN it is VeryHighPressure.</t>
    <phoneticPr fontId="1" type="noConversion"/>
  </si>
  <si>
    <t>IF WeatherPhenomenon who measuredIn wattsPerSquareMeter and not less than 750.0 (numericalValue) (SolarRadiationValue) THEN it is VeryHighRadiation.</t>
    <phoneticPr fontId="1" type="noConversion"/>
  </si>
  <si>
    <t>IF WeatherPhenomenon who measuredIn hectopascal and less than 998.0 (numericalValue) (PressureValue) THEN it is VeryLowPressure.</t>
    <phoneticPr fontId="1" type="noConversion"/>
  </si>
  <si>
    <t>IF WeatherPhenomenon who measuredIn percent and greater than 0.8 (numericalValue) and numericalValue is not greater than 1.0 (HumidityValue) THEN it is VeryMoist.</t>
    <phoneticPr fontId="1" type="noConversion"/>
  </si>
  <si>
    <t>IF WeatherState whose WeatherPhenomenon is ExtremelyHeavyRain or WeatherPhenomenon is HeavyRain or WeatherPhenomenon is TropicalStormRain THEN it is VeryRainyWeather.</t>
    <phoneticPr fontId="1" type="noConversion"/>
  </si>
  <si>
    <t>IF CommunicationThroughDevice who (usingArtifact) is (PhoneStatus) has every instance satisfies (Actor) THEN it is PhoneConference. PhoneConference belongs to CommunicationThroughDevice. PhoneConference belongs to (canTakePlaceOn) has every instance satisfies Computer or Phone (Artifact).</t>
    <phoneticPr fontId="1" type="noConversion"/>
  </si>
  <si>
    <t>IF PersonalActivity who has every instance satisfies RestRoom who TemperatureSensor whose measuresValue is greater than 30 (contains) (CurrentSymbolicLocation) (Actor) THEN it is Showering. IF PersonalActivity whose Actor has every instance satisfies has every instance satisfies RestRoom who except (Artifact) is (DoorStatus) and WaterHeater whose measuresValue is greater than 0 (Artifact) and Artifact is (DoorStatus) is (CurrentSymbolicLocation) THEN it is Showering. IF PersonalActivity whose Actor has every instance satisfies has every instance satisfies RestRoom who except (Artifact) is (DoorStatus) is Artifact is WaterHeater who has every instance satisfies (WaterHeaterStatus) and Artifact is (DoorStatus) (CurrentSymbolicLocation) THEN it is Showering. Showering belongs to PersonalActivity.</t>
    <phoneticPr fontId="1" type="noConversion"/>
  </si>
  <si>
    <t>IF PersonalActivity who has every instance satisfies CurrentPosture is LyingDown (Actor) and has every instance satisfies has every instance satisfies BedRoom who except (DrapeStatus) (Artifact) and except (Artifact) is (LightStatus) (CurrentSymbolicLocation) (Actor) THEN it is Sleeping. IF PersonalActivity who has every instance satisfies BedRoom whose contains is LightSensor who less than 40 (measuresValue) and contains is SoundSensor whose measuresValue is less than 30 (CurrentSymbolicLocation) (Actor) THEN it is Sleeping. Sleeping belongs to PersonalActivity.</t>
    <phoneticPr fontId="1" type="noConversion"/>
  </si>
  <si>
    <t>IF Activity whose at least 2 (Actor) THEN it is SocialActivity.</t>
    <phoneticPr fontId="1" type="noConversion"/>
  </si>
  <si>
    <t>IF BusinessMeeting who Manager whose CurrentActivity is DoingPresentation (Actor) and at least 2 Stockholder whose CurrentPosture is Seated (Actor) THEN it is StockholdersMeeting. StockholdersMeeting belongs to BusinessMeeting.</t>
    <phoneticPr fontId="1" type="noConversion"/>
  </si>
  <si>
    <t>IF FriendlyMeeting whose Actor has every instance satisfies (CurrentSymbolicLocation) is LivingRoom who SoundSensor who less than 35 (measuresValue) (contains) and contains is TemperatureSensor who greater than 25 (measuresValue) THEN it is TeaParty. TeaParty belongs to FriendlyMeeting.</t>
    <phoneticPr fontId="1" type="noConversion"/>
  </si>
  <si>
    <t>IF SocialActivity who CurrentSymbolicLocation is MeetingRoom (Actor) THEN it is BusinessMeeting. BusinessMeeting belongs to FaceToFaceMeeting.</t>
    <phoneticPr fontId="1" type="noConversion"/>
  </si>
  <si>
    <t>IF FriendlyMeeting whose Actor has every instance satisfies Person whose isWearing is Mask THEN it is CarnivalParty. CarnivalParty belongs to FriendlyMeeting.</t>
    <phoneticPr fontId="1" type="noConversion"/>
  </si>
  <si>
    <t>IF PersonalActivity whose Actor has every instance satisfies CurrentSymbolicLocation is RestRoom and usingArtifact is Comb and lookingAt self THEN it is CombingHair. CombingHair belongs to PersonalActivity.</t>
    <phoneticPr fontId="1" type="noConversion"/>
  </si>
  <si>
    <t>IF PersonalActivity whose Actor has every instance satisfies (CurrentSymbolicLocation) is DiningRoom whose at least 2 (hosts) THEN it is Eating. Eating belongs to PersonalActivity.</t>
    <phoneticPr fontId="1" type="noConversion"/>
  </si>
  <si>
    <t>IF Activity whose exact 1 (Actor) THEN it is IndividualActivity.</t>
    <phoneticPr fontId="1" type="noConversion"/>
  </si>
  <si>
    <t>IF FaceToFaceMeeting who Employee who AskOpinion or Comment or RequestInfo (InteractionType) and exact 1 (Actor) except for Employee and NegOpinion or PosOpinion or Propose (InteractionType) (Actor) THEN it is IndividualJobInterview. IndividualJobInterview belongs to FaceToFaceMeeting.</t>
    <phoneticPr fontId="1" type="noConversion"/>
  </si>
  <si>
    <t>IF FriendlyMeeting who has every instance satisfies (CurrentSymbolicLocation) has every instance satisfies contains is (LightingType) and at least 3 (hosts) and has every instance satisfies greater than 40 (SoundLevel_dB) (Actor) THEN it is InformalParty. IF FriendlyMeeting whose Actor has every instance satisfies LivingRoom whose contains is SoundSensor whose measuresValue is greater than 50 (CurrentSymbolicLocation) THEN it is InformalParty. InformalParty belongs to FriendlyMeeting.</t>
    <phoneticPr fontId="1" type="noConversion"/>
  </si>
  <si>
    <t>IF Place whose LightFixture is LightingFixture THEN it is LightPlace. LightPlace belongs to Place.</t>
    <phoneticPr fontId="1" type="noConversion"/>
  </si>
  <si>
    <t>IF at least 21 (mafalda-nrhasValue) THEN it is mafalda-nrBurstOfSpeed. mafalda-nrBurstOfSpeed belongs to mafalda-nrVehicleSpeedVariation.</t>
    <phoneticPr fontId="1" type="noConversion"/>
  </si>
  <si>
    <t>IF at most 20 (mafalda-nrhasValue) THEN it is mafalda-nrEngineLoadLevel1. mafalda-nrEngineLoadLevel1 belongs to mafalda-nrEngineLoad.</t>
    <phoneticPr fontId="1" type="noConversion"/>
  </si>
  <si>
    <t>IF mafalda-nrhasValue at least 31 and mafalda-nrhasValue at most 50 THEN it is mafalda-nrEngineLoadLevel3. mafalda-nrEngineLoadLevel3 belongs to mafalda-nrEngineLoad.</t>
    <phoneticPr fontId="1" type="noConversion"/>
  </si>
  <si>
    <t>IF at least 51 (mafalda-nrhasValue) and at most 60 (mafalda-nrhasValue) THEN it is mafalda-nrEngineLoadLevel4. mafalda-nrEngineLoadLevel4 belongs to mafalda-nrEngineLoad.</t>
    <phoneticPr fontId="1" type="noConversion"/>
  </si>
  <si>
    <t>IF at least 61 (mafalda-nrhasValue) and at most 70 (mafalda-nrhasValue) THEN it is mafalda-nrEngineLoadLevel5. mafalda-nrEngineLoadLevel5 belongs to mafalda-nrEngineLoad.</t>
    <phoneticPr fontId="1" type="noConversion"/>
  </si>
  <si>
    <t>IF mafalda-nrhasValue at least 81 and mafalda-nrhasValue at most 90 THEN it is mafalda-nrEngineLoadLevel7. mafalda-nrEngineLoadLevel7 belongs to mafalda-nrEngineLoad.</t>
    <phoneticPr fontId="1" type="noConversion"/>
  </si>
  <si>
    <t>IF (mafalda-nrhasValue) at least 91 THEN it is mafalda-nrEngineLoadLevel8. mafalda-nrEngineLoadLevel8 belongs to mafalda-nrEngineLoad.</t>
    <phoneticPr fontId="1" type="noConversion"/>
  </si>
  <si>
    <t>IF (mafalda-nrhasValue) at most 800 THEN it is mafalda-nrEngineRPMLevel1. mafalda-nrEngineRPMLevel1 belongs to mafalda-nrEngineRPM.</t>
    <phoneticPr fontId="1" type="noConversion"/>
  </si>
  <si>
    <t>IF mafalda-nrhasValue at least 801 and mafalda-nrhasValue at most 900 THEN it is mafalda-nrEngineRPMLevel2. mafalda-nrEngineRPMLevel2 belongs to mafalda-nrEngineRPM.</t>
    <phoneticPr fontId="1" type="noConversion"/>
  </si>
  <si>
    <t>IF at least 901 (mafalda-nrhasValue) and at most 1000 (mafalda-nrhasValue) THEN it is mafalda-nrEngineRPMLevel3. mafalda-nrEngineRPMLevel3 belongs to mafalda-nrEngineRPM.</t>
    <phoneticPr fontId="1" type="noConversion"/>
  </si>
  <si>
    <t>IF mafalda-nrhasValue at least 1001 and at most 1500 (mafalda-nrhasValue) THEN it is mafalda-nrEngineRPMLevel4. mafalda-nrEngineRPMLevel4 belongs to mafalda-nrEngineRPM.</t>
    <phoneticPr fontId="1" type="noConversion"/>
  </si>
  <si>
    <t>IF at least 1501 (mafalda-nrhasValue) and at most 2000 (mafalda-nrhasValue) THEN it is mafalda-nrEngineRPMLevel5. mafalda-nrEngineRPMLevel5 belongs to mafalda-nrEngineRPM.</t>
    <phoneticPr fontId="1" type="noConversion"/>
  </si>
  <si>
    <t>IF at least 2001 (mafalda-nrhasValue) and mafalda-nrhasValue at most 2500 THEN it is mafalda-nrEngineRPMLevel6. mafalda-nrEngineRPMLevel6 belongs to mafalda-nrEngineRPM.</t>
    <phoneticPr fontId="1" type="noConversion"/>
  </si>
  <si>
    <t>IF mafalda-nrhasValue at least 2501 and mafalda-nrhasValue at most 3000 THEN it is mafalda-nrEngineRPMLevel7. mafalda-nrEngineRPMLevel7 belongs to mafalda-nrEngineRPM.</t>
    <phoneticPr fontId="1" type="noConversion"/>
  </si>
  <si>
    <t>IF (mafalda-nrhasValue) at least 3001 THEN it is mafalda-nrEngineRPMLevel8. mafalda-nrEngineRPMLevel8 belongs to mafalda-nrEngineRPM.</t>
    <phoneticPr fontId="1" type="noConversion"/>
  </si>
  <si>
    <t>IF every mafalda-nrhasSign is mafalda-nrMinus and at least 7 (mafalda-nrhasValue) THEN it is mafalda-nrHardVehicleBreaking. mafalda-nrHardVehicleBreaking belongs to mafalda-nrVehicleSpeedVariation.</t>
    <phoneticPr fontId="1" type="noConversion"/>
  </si>
  <si>
    <t>IF at least 86 (mafalda-nrhasValue) and at most 90 (mafalda-nrhasValue) THEN it is mafalda-nrHighECTLevel. mafalda-nrHighECTLevel belongs to mafalda-nrEngineCoolantTemperature.</t>
    <phoneticPr fontId="1" type="noConversion"/>
  </si>
  <si>
    <t>IF mafalda-nrhasValue at least 51 and at most 99 (mafalda-nrhasValue) THEN it is mafalda-nrHighFCALevel. mafalda-nrHighFCALevel belongs to mafalda-nrFuelConsumptionAverage.</t>
    <phoneticPr fontId="1" type="noConversion"/>
  </si>
  <si>
    <t>IF at least 51 (mafalda-nrhasValue) and mafalda-nrhasValue at most 60 THEN it is mafalda-nrHighIATLevel. mafalda-nrHighIATLevel belongs to mafalda-nrIntakeAirTemperature.</t>
    <phoneticPr fontId="1" type="noConversion"/>
  </si>
  <si>
    <t>IF at least 131 (mafalda-nrhasValue) and mafalda-nrhasValue at most 140 THEN it is mafalda-nrHighMAPLevel. mafalda-nrHighMAPLevel belongs to mafalda-nrManifoldAbsolutePressure.</t>
    <phoneticPr fontId="1" type="noConversion"/>
  </si>
  <si>
    <t>IF every mafalda-nrhasSign is mafalda-nrMinus and mafalda-nrhasValue at least 3 THEN it is mafalda-nrHighNegativeLongitudinalAcceleration. mafalda-nrHighNegativeLongitudinalAcceleration belongs to mafalda-nrLongitudinalAcceleration.</t>
    <phoneticPr fontId="1" type="noConversion"/>
  </si>
  <si>
    <t>IF every mafalda-nrhasSign is mafalda-nrMinus and at least 2 (mafalda-nrhasValue) THEN it is mafalda-nrHighNegativeVerticalAcceleration. mafalda-nrHighNegativeVerticalAcceleration belongs to mafalda-nrVerticalAcceleration.</t>
    <phoneticPr fontId="1" type="noConversion"/>
  </si>
  <si>
    <t>IF at least 3 (mafalda-nrhasValue) THEN it is mafalda-nrHighPositiveLongitudinalAcceleration. mafalda-nrHighPositiveLongitudinalAcceleration belongs to mafalda-nrLongitudinalAcceleration.</t>
    <phoneticPr fontId="1" type="noConversion"/>
  </si>
  <si>
    <t>IF (mafalda-nrhasValue) at least 2 THEN it is mafalda-nrHighPositiveVerticalAcceleration. mafalda-nrHighPositiveVerticalAcceleration belongs to mafalda-nrVerticalAcceleration.</t>
    <phoneticPr fontId="1" type="noConversion"/>
  </si>
  <si>
    <t>IF at least 111 (mafalda-nrhasValue) and mafalda-nrhasValue at most 130 THEN it is mafalda-nrHighVSALevel. mafalda-nrHighVSALevel belongs to mafalda-nrVehicleSpeedAverage.</t>
    <phoneticPr fontId="1" type="noConversion"/>
  </si>
  <si>
    <t>IF at least 111 (mafalda-nrhasValue) and mafalda-nrhasValue at most 130 THEN it is mafalda-nrHighVSILevel. mafalda-nrHighVSILevel belongs to mafalda-nrVehicleSpeedInstantaneous.</t>
    <phoneticPr fontId="1" type="noConversion"/>
  </si>
  <si>
    <t>IF mafalda-nrhasValue at least 601 and at most 1000 (mafalda-nrhasValue) THEN it is mafalda-nrHighVSVLevel. mafalda-nrHighVSVLevel belongs to mafalda-nrVehicleSpeedVariance.</t>
    <phoneticPr fontId="1" type="noConversion"/>
  </si>
  <si>
    <t>IF at least 0 (mafalda-nrhasValue) and mafalda-nrhasValue at most 6 THEN it is mafalda-nrLightClimb. mafalda-nrLightClimb belongs to mafalda-nrAltitudeVariation.</t>
    <phoneticPr fontId="1" type="noConversion"/>
  </si>
  <si>
    <t>IF every mafalda-nrhasSign is mafalda-nrMinus and at least 1 (mafalda-nrhasValue) and at most 6 (mafalda-nrhasValue) THEN it is mafalda-nrLightSlope. mafalda-nrLightSlope belongs to mafalda-nrAltitudeVariation.</t>
    <phoneticPr fontId="1" type="noConversion"/>
  </si>
  <si>
    <t>IF at least 61 (mafalda-nrhasValue) and mafalda-nrhasValue at most 70 THEN it is mafalda-nrLowECTLevel. mafalda-nrLowECTLevel belongs to mafalda-nrEngineCoolantTemperature.</t>
    <phoneticPr fontId="1" type="noConversion"/>
  </si>
  <si>
    <t>IF at least 36 (mafalda-nrhasValue) and mafalda-nrhasValue at most 40 THEN it is mafalda-nrLowFCALevel. mafalda-nrLowFCALevel belongs to mafalda-nrFuelConsumptionAverage.</t>
    <phoneticPr fontId="1" type="noConversion"/>
  </si>
  <si>
    <t>IF at least 21 (mafalda-nrhasValue) and at most 30 (mafalda-nrhasValue) THEN it is mafalda-nrLowIATLevel. mafalda-nrLowIATLevel belongs to mafalda-nrIntakeAirTemperature.</t>
    <phoneticPr fontId="1" type="noConversion"/>
  </si>
  <si>
    <t>IF at least 101 (mafalda-nrhasValue) and at most 110 (mafalda-nrhasValue) THEN it is mafalda-nrLowMAPLevel. mafalda-nrLowMAPLevel belongs to mafalda-nrManifoldAbsolutePressure.</t>
    <phoneticPr fontId="1" type="noConversion"/>
  </si>
  <si>
    <t>IF every mafalda-nrhasSign is mafalda-nrMinus and mafalda-nrhasValue at least 1 and at most 2 (mafalda-nrhasValue) THEN it is mafalda-nrLowNegativeLongitudinalAcceleration. mafalda-nrLowNegativeLongitudinalAcceleration belongs to mafalda-nrLongitudinalAcceleration.</t>
    <phoneticPr fontId="1" type="noConversion"/>
  </si>
  <si>
    <t>IF every mafalda-nrhasSign is mafalda-nrMinus and mafalda-nrhasValue exact 1 THEN it is mafalda-nrLowNegativeVerticalAcceleration. mafalda-nrLowNegativeVerticalAcceleration belongs to mafalda-nrVerticalAcceleration.</t>
    <phoneticPr fontId="1" type="noConversion"/>
  </si>
  <si>
    <t>IF mafalda-nrhasValue at least 0 and at most 2 (mafalda-nrhasValue) THEN it is mafalda-nrLowPositiveLongitudinalAcceleration. mafalda-nrLowPositiveLongitudinalAcceleration belongs to mafalda-nrLongitudinalAcceleration.</t>
    <phoneticPr fontId="1" type="noConversion"/>
  </si>
  <si>
    <t>IF mafalda-nrhasValue at least 0 and at most 1 (mafalda-nrhasValue) THEN it is mafalda-nrLowPositiveVerticalAcceleration. mafalda-nrLowPositiveVerticalAcceleration belongs to mafalda-nrVerticalAcceleration.</t>
    <phoneticPr fontId="1" type="noConversion"/>
  </si>
  <si>
    <t>IF mafalda-nrhasValue at least 11 and mafalda-nrhasValue at most 50 THEN it is mafalda-nrLowVSALevel. mafalda-nrLowVSALevel belongs to mafalda-nrVehicleSpeedAverage.</t>
    <phoneticPr fontId="1" type="noConversion"/>
  </si>
  <si>
    <t>IF at least 11 (mafalda-nrhasValue) and mafalda-nrhasValue at most 50 THEN it is mafalda-nrLowVSILevel. mafalda-nrLowVSILevel belongs to mafalda-nrVehicleSpeedInstantaneous.</t>
    <phoneticPr fontId="1" type="noConversion"/>
  </si>
  <si>
    <t>IF mafalda-nrhasValue at least 51 and mafalda-nrhasValue at most 300 THEN it is mafalda-nrLowVSVLevel. mafalda-nrLowVSVLevel belongs to mafalda-nrVehicleSpeedVariance.</t>
    <phoneticPr fontId="1" type="noConversion"/>
  </si>
  <si>
    <t>IF (mafalda-nrhasValue) at most 10 THEN it is mafalda-nrMAFLevel1. mafalda-nrMAFLevel1 belongs to mafalda-nrMassAirFlow.</t>
    <phoneticPr fontId="1" type="noConversion"/>
  </si>
  <si>
    <t>IF at least 11 (mafalda-nrhasValue) and mafalda-nrhasValue at most 20 THEN it is mafalda-nrMAFLevel2. mafalda-nrMAFLevel2 belongs to mafalda-nrMassAirFlow.</t>
    <phoneticPr fontId="1" type="noConversion"/>
  </si>
  <si>
    <t>IF at least 21 (mafalda-nrhasValue) and mafalda-nrhasValue at most 30 THEN it is mafalda-nrMAFLevel3. mafalda-nrMAFLevel3 belongs to mafalda-nrMassAirFlow.</t>
    <phoneticPr fontId="1" type="noConversion"/>
  </si>
  <si>
    <t>IF mafalda-nrhasValue at least 31 and mafalda-nrhasValue at most 40 THEN it is mafalda-nrMAFLevel4. mafalda-nrMAFLevel4 belongs to mafalda-nrMassAirFlow.</t>
    <phoneticPr fontId="1" type="noConversion"/>
  </si>
  <si>
    <t>IF at least 41 (mafalda-nrhasValue) and at most 50 (mafalda-nrhasValue) THEN it is mafalda-nrMAFLevel5. mafalda-nrMAFLevel5 belongs to mafalda-nrMassAirFlow.</t>
    <phoneticPr fontId="1" type="noConversion"/>
  </si>
  <si>
    <t>IF at least 51 (mafalda-nrhasValue) and mafalda-nrhasValue at most 60 THEN it is mafalda-nrMAFLevel6. mafalda-nrMAFLevel6 belongs to mafalda-nrMassAirFlow.</t>
    <phoneticPr fontId="1" type="noConversion"/>
  </si>
  <si>
    <t>IF mafalda-nrhasValue at least 61 and at most 70 (mafalda-nrhasValue) THEN it is mafalda-nrMAFLevel7. mafalda-nrMAFLevel7 belongs to mafalda-nrMassAirFlow.</t>
    <phoneticPr fontId="1" type="noConversion"/>
  </si>
  <si>
    <t>IF at least 71 (mafalda-nrhasValue) THEN it is mafalda-nrMAFLevel8. mafalda-nrMAFLevel8 belongs to mafalda-nrMassAirFlow.</t>
    <phoneticPr fontId="1" type="noConversion"/>
  </si>
  <si>
    <t>IF at least 71 (mafalda-nrhasValue) and at most 80 (mafalda-nrhasValue) THEN it is mafalda-nrMediumECTLevel. mafalda-nrMediumECTLevel belongs to mafalda-nrEngineCoolantTemperature.</t>
    <phoneticPr fontId="1" type="noConversion"/>
  </si>
  <si>
    <t>IF at least 41 (mafalda-nrhasValue) and at most 50 (mafalda-nrhasValue) THEN it is mafalda-nrMediumFCALevel. mafalda-nrMediumFCALevel belongs to mafalda-nrFuelConsumptionAverage.</t>
    <phoneticPr fontId="1" type="noConversion"/>
  </si>
  <si>
    <t>IF at least 91 (mafalda-nrhasValue) and mafalda-nrhasValue at most 110 THEN it is mafalda-nrMediumHighVSALevel. mafalda-nrMediumHighVSALevel belongs to mafalda-nrVehicleSpeedAverage.</t>
    <phoneticPr fontId="1" type="noConversion"/>
  </si>
  <si>
    <t>IF at least 91 (mafalda-nrhasValue) and at most 110 (mafalda-nrhasValue) THEN it is mafalda-nrMediumHighVSILevel. mafalda-nrMediumHighVSILevel belongs to mafalda-nrVehicleSpeedInstantaneous.</t>
    <phoneticPr fontId="1" type="noConversion"/>
  </si>
  <si>
    <t>IF mafalda-nrhasValue at least 31 and at most 40 (mafalda-nrhasValue) THEN it is mafalda-nrMediumIATLevel. mafalda-nrMediumIATLevel belongs to mafalda-nrIntakeAirTemperature.</t>
    <phoneticPr fontId="1" type="noConversion"/>
  </si>
  <si>
    <t xml:space="preserve"> mafalda-nrMediumMAPLevel</t>
    <phoneticPr fontId="1" type="noConversion"/>
  </si>
  <si>
    <t>IF at least 111 (mafalda-nrhasValue) and mafalda-nrhasValue at most 120 THEN it is mafalda-nrMediumMAPLevel. mafalda-nrMediumMAPLevel belongs to mafalda-nrManifoldAbsolutePressure.</t>
    <phoneticPr fontId="1" type="noConversion"/>
  </si>
  <si>
    <t>IF at least 51 (mafalda-nrhasValue) and mafalda-nrhasValue at most 90 THEN it is mafalda-nrMediumVSALevel. mafalda-nrMediumVSALevel belongs to mafalda-nrVehicleSpeedAverage.</t>
    <phoneticPr fontId="1" type="noConversion"/>
  </si>
  <si>
    <t>IF at least 51 (mafalda-nrhasValue) and mafalda-nrhasValue at most 90 THEN it is mafalda-nrMediumVSILevel. mafalda-nrMediumVSILevel belongs to mafalda-nrVehicleSpeedInstantaneous.</t>
    <phoneticPr fontId="1" type="noConversion"/>
  </si>
  <si>
    <t>IF at least 301 (mafalda-nrhasValue) and at most 600 (mafalda-nrhasValue) THEN it is mafalda-nrMediumVSVLevel. mafalda-nrMediumVSVLevel belongs to mafalda-nrVehicleSpeedVariance.</t>
    <phoneticPr fontId="1" type="noConversion"/>
  </si>
  <si>
    <t>IF at least 81 (mafalda-nrhasValue) and at most 85 (mafalda-nrhasValue) THEN it is mafalda-nrNormalECTLevel. mafalda-nrNormalECTLevel belongs to mafalda-nrEngineCoolantTemperature.</t>
    <phoneticPr fontId="1" type="noConversion"/>
  </si>
  <si>
    <t>IF mafalda-nrhasValue at least 41 and mafalda-nrhasValue at most 50 THEN it is mafalda-nrNormalIATLevel. mafalda-nrNormalIATLevel belongs to mafalda-nrIntakeAirTemperature.</t>
    <phoneticPr fontId="1" type="noConversion"/>
  </si>
  <si>
    <t>IF at least 121 (mafalda-nrhasValue) and at most 130 (mafalda-nrhasValue) THEN it is mafalda-nrNormalMAPLevel. mafalda-nrNormalMAPLevel belongs to mafalda-nrManifoldAbsolutePressure.</t>
    <phoneticPr fontId="1" type="noConversion"/>
  </si>
  <si>
    <t>IF every mafalda-nrhasSign is mafalda-nrMinus and mafalda-nrhasValue at least 7 THEN it is mafalda-nrSlope. mafalda-nrSlope belongs to mafalda-nrAltitudeVariation.</t>
    <phoneticPr fontId="1" type="noConversion"/>
  </si>
  <si>
    <t>IF mafalda-nrhasValue at least 0 and mafalda-nrhasValue at most 20 THEN it is mafalda-nrSoftVehicleAcceleration. mafalda-nrSoftVehicleAcceleration belongs to mafalda-nrVehicleSpeedVariation.</t>
    <phoneticPr fontId="1" type="noConversion"/>
  </si>
  <si>
    <t>IF every mafalda-nrhasSign is mafalda-nrMinus and mafalda-nrhasValue at least 1 and mafalda-nrhasValue at most 6 THEN it is mafalda-nrSoftVehicleBreaking. mafalda-nrSoftVehicleBreaking belongs to mafalda-nrVehicleSpeedVariation.</t>
    <phoneticPr fontId="1" type="noConversion"/>
  </si>
  <si>
    <t>IF at least 91 (mafalda-nrhasValue) THEN it is mafalda-nrVeryHighECTLevel. mafalda-nrVeryHighECTLevel belongs to mafalda-nrEngineCoolantTemperature.</t>
    <phoneticPr fontId="1" type="noConversion"/>
  </si>
  <si>
    <t>IF (mafalda-nrhasValue) at least 100 THEN it is mafalda-nrVeryHighFCALevel. mafalda-nrVeryHighFCALevel belongs to mafalda-nrFuelConsumptionAverage.</t>
    <phoneticPr fontId="1" type="noConversion"/>
  </si>
  <si>
    <t>IF at least 61 (mafalda-nrhasValue) THEN it is mafalda-nrVeryHighIATLevel. mafalda-nrVeryHighIATLevel belongs to mafalda-nrIntakeAirTemperature.</t>
    <phoneticPr fontId="1" type="noConversion"/>
  </si>
  <si>
    <t>IF at least 141 (mafalda-nrhasValue) THEN it is mafalda-nrVeryHighMAPLevel. mafalda-nrVeryHighMAPLevel belongs to mafalda-nrManifoldAbsolutePressure.</t>
    <phoneticPr fontId="1" type="noConversion"/>
  </si>
  <si>
    <t>IF at least 131 (mafalda-nrhasValue) THEN it is mafalda-nrVeryHighVSALevel. mafalda-nrVeryHighVSALevel belongs to mafalda-nrVehicleSpeedAverage.</t>
    <phoneticPr fontId="1" type="noConversion"/>
  </si>
  <si>
    <t>IF at least 131 (mafalda-nrhasValue) THEN it is mafalda-nrVeryHighVSILevel. mafalda-nrVeryHighVSILevel belongs to mafalda-nrVehicleSpeedInstantaneous.</t>
    <phoneticPr fontId="1" type="noConversion"/>
  </si>
  <si>
    <t>IF (mafalda-nrhasValue) at least 1001 THEN it is mafalda-nrVeryHighVSVLevel. mafalda-nrVeryHighVSVLevel belongs to mafalda-nrVehicleSpeedVariance.</t>
    <phoneticPr fontId="1" type="noConversion"/>
  </si>
  <si>
    <t>IF at most 60 (mafalda-nrhasValue) THEN it is mafalda-nrVeryLowECTLevel. mafalda-nrVeryLowECTLevel belongs to mafalda-nrEngineCoolantTemperature.</t>
    <phoneticPr fontId="1" type="noConversion"/>
  </si>
  <si>
    <t>IF at most 35 (mafalda-nrhasValue) THEN it is mafalda-nrVeryLowFCALevel. mafalda-nrVeryLowFCALevel belongs to mafalda-nrFuelConsumptionAverage.</t>
    <phoneticPr fontId="1" type="noConversion"/>
  </si>
  <si>
    <t>IF (mafalda-nrhasValue) at most 20 THEN it is mafalda-nrVeryLowIATLevel. mafalda-nrVeryLowIATLevel belongs to mafalda-nrIntakeAirTemperature.</t>
    <phoneticPr fontId="1" type="noConversion"/>
  </si>
  <si>
    <t>IF at most 100 (mafalda-nrhasValue) THEN it is mafalda-nrVeryLowMAPLevel. mafalda-nrVeryLowMAPLevel belongs to mafalda-nrManifoldAbsolutePressure.</t>
    <phoneticPr fontId="1" type="noConversion"/>
  </si>
  <si>
    <t>IF at most 10 (mafalda-nrhasValue) THEN it is mafalda-nrVeryLowVSILevel. mafalda-nrVeryLowVSILevel belongs to mafalda-nrVehicleSpeedInstantaneous.</t>
    <phoneticPr fontId="1" type="noConversion"/>
  </si>
  <si>
    <t>IF (mafalda-nrhasValue) at most 50 THEN it is mafalda-nrVeryLowVSVLevel. mafalda-nrVeryLowVSVLevel belongs to mafalda-nrVehicleSpeedVariance.</t>
    <phoneticPr fontId="1" type="noConversion"/>
  </si>
  <si>
    <t>IF TrafficDanger whose AirTemperatureCondition is HighTemperatureCondition and BuildingMaterialCondition is AsphaltCondition or RainyCondition or SnowyCondition (PrecipitationCondition) and SurfaceCondition is PoorlyDrainedCondition or AirTemperatureCondition is BelowFreezingTemperatureCondition THEN it is LowFrictionDanger.</t>
    <phoneticPr fontId="1" type="noConversion"/>
  </si>
  <si>
    <t>IF TrafficDanger whose RoadConstructionCondition is RoadConstructionCondition THEN it is RoadConstructionDanger.</t>
    <phoneticPr fontId="1" type="noConversion"/>
  </si>
  <si>
    <t>IF TrafficDanger whose SurfaceCondition is SecondCategorySurfaceCondition THEN it is SecondCategoryRoadDanger.</t>
    <phoneticPr fontId="1" type="noConversion"/>
  </si>
  <si>
    <t>IF Weather who has every instance satisfies ABS and Fog_Lamp (Safety_Device) and every Sensor_Speed is Low_Speed THEN it is Fog. Fog belongs to Weather.</t>
    <phoneticPr fontId="1" type="noConversion"/>
  </si>
  <si>
    <t>IF Fuel_Availability whose every Sensor_FLevel is High_FLevel THEN it is High_Avail. High_Avail belongs to Fuel_Availability.</t>
    <phoneticPr fontId="1" type="noConversion"/>
  </si>
  <si>
    <t>IF Traffic whose every Safety_Device is ABS and every Sensor_Speed is Low_Speed THEN it is High_Traffic. High_Traffic belongs to Traffic.</t>
    <phoneticPr fontId="1" type="noConversion"/>
  </si>
  <si>
    <t>IF Wind whose every Sensor_Speed is Low_Speed THEN it is High_Wind. High_Wind belongs to Wind.</t>
    <phoneticPr fontId="1" type="noConversion"/>
  </si>
  <si>
    <t>IF Fuel_Consumption whose every Sensor_CoolTemp is Normal_Temp and every Sensor_MAF is Low_MAF and every Sensor_RPM is High_RPM THEN it is Low_Cons. Low_Cons belongs to Fuel_Consumption.</t>
    <phoneticPr fontId="1" type="noConversion"/>
  </si>
  <si>
    <t>IF Emission whose every Sensor_PostOxy1 is Normal_PostOxy1 and every Sensor_PreOxy1 is Normal_PreOxy1 THEN it is Low_Emission. Low_Emission belongs to Emission.</t>
    <phoneticPr fontId="1" type="noConversion"/>
  </si>
  <si>
    <t>IF State whose every Covered_Distance is Low_Dist and every Time is Low_Time THEN it is Alert_State. Alert_State belongs to State.</t>
    <phoneticPr fontId="1" type="noConversion"/>
  </si>
  <si>
    <t>IF Weather who has every instance satisfies ABS and ESP (Safety_Device) and every Sensor_Speed is Low_Speed THEN it is Rain. Rain belongs to Weather.</t>
    <phoneticPr fontId="1" type="noConversion"/>
  </si>
  <si>
    <t>IF Behaviour whose every Compass_Osc is Low_Osc and every Road_Type is Unclassified_Road and every Sensor_RPMBehav is Low_RPM and every Sensor_Speed is Low_Speed THEN it is Regular_Behaviour. Regular_Behaviour belongs to Behaviour.</t>
    <phoneticPr fontId="1" type="noConversion"/>
  </si>
  <si>
    <t>IF Selected_Gear whose every Sensor_RPM is High_RPM and every Sensor_TLRatio is Low_Ratio and every SlopeGear is Descent_Slope THEN it is Right_Gear. Right_Gear belongs to Selected_Gear.</t>
    <phoneticPr fontId="1" type="noConversion"/>
  </si>
  <si>
    <t>IF Weather whose Safety_Device has every instance satisfies ABS and ESP and Snow_Chains whose every Sensor_Speed is Low_Speed THEN it is Snow. Snow belongs to Weather.</t>
    <phoneticPr fontId="1" type="noConversion"/>
  </si>
  <si>
    <t>IF Road_Surface who has every instance satisfies ABS and ESP (Safety_Device) and every Sensor_Speed is Low_Speed THEN it is Uneven_Road. Uneven_Road belongs to Road_Surface.</t>
    <phoneticPr fontId="1" type="noConversion"/>
  </si>
  <si>
    <t>IF Pizza whose Topping is CheeseTopping THEN it is CheeseyPizza.</t>
    <phoneticPr fontId="1" type="noConversion"/>
  </si>
  <si>
    <t>IF Pizza whose Topping at least 3 THEN it is InterestingPizza.</t>
    <phoneticPr fontId="1" type="noConversion"/>
  </si>
  <si>
    <t>IF Pizza whose CountryOfOrigin Italy THEN it is RealItalianPizza. RealItalianPizza belongs to every Base is ThinAndCrispyBase.</t>
    <phoneticPr fontId="1" type="noConversion"/>
  </si>
  <si>
    <t>IF Pizza who PizzaTopping whose Spiciness is Hot (Topping) THEN it is SpicyPizzaEquivalent.</t>
    <phoneticPr fontId="1" type="noConversion"/>
  </si>
  <si>
    <t>IF PizzaTopping whose Spiciness is Hot THEN it is SpicyTopping.</t>
    <phoneticPr fontId="1" type="noConversion"/>
  </si>
  <si>
    <t>IF Pizza whose every Base is ThinAndCrispyBase THEN it is ThinAndCrispyPizza.</t>
    <phoneticPr fontId="1" type="noConversion"/>
  </si>
  <si>
    <t>IF Pizza who except Topping is FishTopping and except Topping is MeatTopping THEN it is VegetarianPizza.</t>
    <phoneticPr fontId="1" type="noConversion"/>
  </si>
  <si>
    <t>IF Pizza whose every Topping is VegetarianTopping THEN it is VegetarianPizzaEquivalent1.</t>
    <phoneticPr fontId="1" type="noConversion"/>
  </si>
  <si>
    <t>IF Pizza whose Topping has every instance satisfies CheeseTopping or FruitTopping or HerbSpiceTopping or NutTopping or SauceTopping or VegetableTopping THEN it is VegetarianPizzaEquivalent2.</t>
    <phoneticPr fontId="1" type="noConversion"/>
  </si>
  <si>
    <t>IF ClinicalRecord whose containsAssessment is DiagnosisAssessment whose ClinicalDiagnosis is one of healthy (Record) THEN it is HealthyControlParticipant. HealthyControlParticipant belongs to Person.</t>
    <phoneticPr fontId="1" type="noConversion"/>
  </si>
  <si>
    <t>IF Record is ClinicalRecord who DiagnosisAssessment who one of dementia (ClinicalDiagnosis) (containsAssessment) THEN it is PersonWithDementia. PersonWithDementia belongs to Person.</t>
    <phoneticPr fontId="1" type="noConversion"/>
  </si>
  <si>
    <t>IF Record is ClinicalRecord who DiagnosisAssessment who one of predementia (ClinicalDiagnosis) (containsAssessment) THEN it is PersonWithPredementia. PersonWithPredementia belongs to Person.</t>
    <phoneticPr fontId="1" type="noConversion"/>
  </si>
  <si>
    <t>IF Temperature whose Value has every instance satisfies greater than 25.0 THEN it is AboveRoomTemperature.</t>
    <phoneticPr fontId="1" type="noConversion"/>
  </si>
  <si>
    <t>IF FreshBreeze or FreshGale or GentleBreeze or Hurricane or LightAir or LightBreeze or LightWind or ModerateBreeze or ModerateGale or NoWind or Storm or StrongBreeze or StrongGale or StrongWind or ViolentStorm or WholeGale THEN it is Wind. Wind belongs to less than 360.0 exact 1 (Direction) and exact 1 (Speed). Wind belongs to WeatherPhenomenon.</t>
    <phoneticPr fontId="1" type="noConversion"/>
  </si>
  <si>
    <t>IF WeatherReport whose Source is SensorReportSource and (inDateTime) is hour 0 (reportsWeatherForTimeInterval) THEN it is CurrentWeatherReportFromSensor.</t>
    <phoneticPr fontId="1" type="noConversion"/>
  </si>
  <si>
    <t>IF WeatherReport whose Source is ServiceReportSource and hour 0 (inDateTime) (Beginning) (reportsWeatherForTimeInterval) THEN it is CurrentWeatherReportFromService.</t>
    <phoneticPr fontId="1" type="noConversion"/>
  </si>
  <si>
    <t>IF Humidity who has every instance satisfies not greater than 25.0 (Value) THEN it is DryHumidity.</t>
    <phoneticPr fontId="1" type="noConversion"/>
  </si>
  <si>
    <t>IF Temperature who has every instance satisfies less than -25.0 (Value) THEN it is ExtremeFrost.</t>
    <phoneticPr fontId="1" type="noConversion"/>
  </si>
  <si>
    <t>IF Temperature who has every instance satisfies not less than 37.0 (Value) THEN it is ExtremeHeat.</t>
    <phoneticPr fontId="1" type="noConversion"/>
  </si>
  <si>
    <t>IF WeatherState whose WeatherPhenomenon is NoPrecipitation and LightWind or NoWind (WeatherPhenomenon) and WeatherPhenomenon is NoCloudCover or PartlyCloudy THEN it is FairWeatherState.</t>
    <phoneticPr fontId="1" type="noConversion"/>
  </si>
  <si>
    <t>IF WeatherReport who hour 10 (inDateTime) (Beginning) (reportsWeatherForTimeInterval) THEN it is Forecast10HoursWeatherReport.</t>
    <phoneticPr fontId="1" type="noConversion"/>
  </si>
  <si>
    <t>IF WeatherReport whose reportsWeatherForTimeInterval is hour 11 (Beginning) THEN it is Forecast11HoursWeatherReport.</t>
    <phoneticPr fontId="1" type="noConversion"/>
  </si>
  <si>
    <t>IF WeatherReport who (Beginning) is (inDateTime) is hour 12 (reportsWeatherForTimeInterval) THEN it is Forecast12HoursWeatherReport.</t>
    <phoneticPr fontId="1" type="noConversion"/>
  </si>
  <si>
    <t>IF Temperature whose Value has every instance satisfies greater than 0.0 THEN it is AboveZeroTemperature.</t>
    <phoneticPr fontId="1" type="noConversion"/>
  </si>
  <si>
    <t>IF WeatherReport whose reportsWeatherForTimeInterval is (Beginning) is hour 13 (inDateTime) THEN it is Forecast13HoursWeatherReport.</t>
    <phoneticPr fontId="1" type="noConversion"/>
  </si>
  <si>
    <t>IF WeatherReport whose reportsWeatherForTimeInterval is (Beginning) is hour 14 (inDateTime) THEN it is Forecast14HoursWeatherReport.</t>
    <phoneticPr fontId="1" type="noConversion"/>
  </si>
  <si>
    <t>IF WeatherReport who (inDateTime) is hour 15 (Beginning) (reportsWeatherForTimeInterval) THEN it is Forecast15HoursWeatherReport.</t>
    <phoneticPr fontId="1" type="noConversion"/>
  </si>
  <si>
    <t>IF WeatherReport who (inDateTime) is hour 16 (reportsWeatherForTimeInterval) THEN it is Forecast16HoursWeatherReport.</t>
    <phoneticPr fontId="1" type="noConversion"/>
  </si>
  <si>
    <t>IF WeatherReport whose reportsWeatherForTimeInterval is hour 17 (Beginning) THEN it is Forecast17HoursWeatherReport.</t>
    <phoneticPr fontId="1" type="noConversion"/>
  </si>
  <si>
    <t>IF WeatherReport whose reportsWeatherForTimeInterval is (inDateTime) is hour 18 (Beginning) THEN it is Forecast18HoursWeatherReport.</t>
    <phoneticPr fontId="1" type="noConversion"/>
  </si>
  <si>
    <t>IF WeatherReport whose reportsWeatherForTimeInterval is (Beginning) is (inDateTime) is hour 19 THEN it is Forecast19HoursWeatherReport.</t>
    <phoneticPr fontId="1" type="noConversion"/>
  </si>
  <si>
    <t>IF WeatherReport who hour 1 (inDateTime) (Beginning) (reportsWeatherForTimeInterval) THEN it is Forecast1HourWeatherReport.</t>
    <phoneticPr fontId="1" type="noConversion"/>
  </si>
  <si>
    <t>IF WeatherReport who (Beginning) is hour 20 (reportsWeatherForTimeInterval) THEN it is Forecast20HoursWeatherReport.</t>
    <phoneticPr fontId="1" type="noConversion"/>
  </si>
  <si>
    <t>IF WeatherReport who (Beginning) is (inDateTime) is hour 21 (reportsWeatherForTimeInterval) THEN it is Forecast21HoursWeatherReport.</t>
    <phoneticPr fontId="1" type="noConversion"/>
  </si>
  <si>
    <t>IF WeatherReport whose reportsWeatherForTimeInterval is (inDateTime) is hour 22 (Beginning) THEN it is Forecast22HoursWeatherReport.</t>
    <phoneticPr fontId="1" type="noConversion"/>
  </si>
  <si>
    <t>IF WeatherReport whose reportsWeatherForTimeInterval is (inDateTime) is hour 23 (Beginning) THEN it is Forecast23HoursWeatherReport.</t>
    <phoneticPr fontId="1" type="noConversion"/>
  </si>
  <si>
    <t>IF WeatherReport whose reportsWeatherForTimeInterval is (inDateTime) is hour 24 (Beginning) THEN it is Forecast24HoursWeatherReport.</t>
    <phoneticPr fontId="1" type="noConversion"/>
  </si>
  <si>
    <t>IF WeatherReport whose reportsWeatherForTimeInterval is (Beginning) is (inDateTime) is hour 2 THEN it is Forecast2HoursWeatherReport.</t>
    <phoneticPr fontId="1" type="noConversion"/>
  </si>
  <si>
    <t>IF WeatherReport whose reportsWeatherForTimeInterval is (Beginning) is (inDateTime) is hour 3 THEN it is Forecast3HoursWeatherReport.</t>
    <phoneticPr fontId="1" type="noConversion"/>
  </si>
  <si>
    <t>IF WeatherReport who (Beginning) is (inDateTime) is hour 4 (reportsWeatherForTimeInterval) THEN it is Forecast4HoursWeatherReport.</t>
    <phoneticPr fontId="1" type="noConversion"/>
  </si>
  <si>
    <t>IF WeatherReport whose reportsWeatherForTimeInterval is hour 5 (Beginning) THEN it is Forecast5HoursWeatherReport.</t>
    <phoneticPr fontId="1" type="noConversion"/>
  </si>
  <si>
    <t>IF WeatherReport whose reportsWeatherForTimeInterval is (Beginning) is hour 6 (inDateTime) THEN it is Forecast6HoursWeatherReport.</t>
    <phoneticPr fontId="1" type="noConversion"/>
  </si>
  <si>
    <t>IF WeatherReport whose reportsWeatherForTimeInterval is (Beginning) is hour 7 (inDateTime) THEN it is Forecast7HoursWeatherReport.</t>
    <phoneticPr fontId="1" type="noConversion"/>
  </si>
  <si>
    <t>IF WeatherReport whose reportsWeatherForTimeInterval is (Beginning) is (inDateTime) is hour 8 THEN it is Forecast8HoursWeatherReport.</t>
    <phoneticPr fontId="1" type="noConversion"/>
  </si>
  <si>
    <t>IF WeatherReport who (inDateTime) is hour 9 (reportsWeatherForTimeInterval) THEN it is Forecast9HoursWeatherReport.</t>
    <phoneticPr fontId="1" type="noConversion"/>
  </si>
  <si>
    <t>IF WeatherReport whose reportsWeatherForTimeInterval is (inDateTime) is greater than 0 (hour) (Beginning) THEN it is ForecastWeatherReport.</t>
    <phoneticPr fontId="1" type="noConversion"/>
  </si>
  <si>
    <t>IF HighAirPollution or LowAirPollution or MediumAirPollution or VeryHighAirPollution or VeryLowAirPollution THEN it is AirPollution. AirPollution belongs to Value is xsd:nonNegativeInteger. AirPollution belongs to WeatherPhenomenon.</t>
    <phoneticPr fontId="1" type="noConversion"/>
  </si>
  <si>
    <t>IF WeatherState who except WeatherPhenomenon is AboveRoomTemperature and WeatherPhenomenon is NoPrecipitation and LightWind or StrongWind (WeatherPhenomenon) THEN it is AiringWeatherState.</t>
    <phoneticPr fontId="1" type="noConversion"/>
  </si>
  <si>
    <t>IF Wind who greater than 7.9 (Speed) and not greater than 10.7 (Speed) THEN it is FreshBreeze.</t>
    <phoneticPr fontId="1" type="noConversion"/>
  </si>
  <si>
    <t>IF Wind who greater than 17.1 (Speed) and not greater than 20.7 (Speed) THEN it is FreshGale.</t>
    <phoneticPr fontId="1" type="noConversion"/>
  </si>
  <si>
    <t>IF Temperature whose Value has every instance satisfies greater than -25.0 and has every instance satisfies less than 0.0 (Value) THEN it is Frost.</t>
    <phoneticPr fontId="1" type="noConversion"/>
  </si>
  <si>
    <t>IF Wind whose Speed is greater than 3.4 and not greater than 5.4 (Speed) THEN it is GentleBreeze.</t>
    <phoneticPr fontId="1" type="noConversion"/>
  </si>
  <si>
    <t>IF Temperature whose Value has every instance satisfies not less than 30.0 THEN it is Heat.</t>
    <phoneticPr fontId="1" type="noConversion"/>
  </si>
  <si>
    <t>IF WeatherState whose WeatherPhenomenon is AboveRoomTemperature THEN it is HeatingWeatherState.</t>
    <phoneticPr fontId="1" type="noConversion"/>
  </si>
  <si>
    <t>IF Precipitation who has every instance satisfies greater than 4.0 (Intensity) THEN it is HeavyPrecipitation.</t>
    <phoneticPr fontId="1" type="noConversion"/>
  </si>
  <si>
    <t>IF AirPollution whose Value is greater than 75 and not greater than 100 (Value) THEN it is HighAirPollution.</t>
    <phoneticPr fontId="1" type="noConversion"/>
  </si>
  <si>
    <t>IF SolarIrradiance whose Value has every instance satisfies greater than 500.0 THEN it is HighSolarIrradiance.</t>
    <phoneticPr fontId="1" type="noConversion"/>
  </si>
  <si>
    <t>IF WeatherState whose WeatherPhenomenon is MoistHumidity THEN it is HumidifyingWeatherState.</t>
    <phoneticPr fontId="1" type="noConversion"/>
  </si>
  <si>
    <t>IF DryHumidity or MoistHumidity or OptimumHumidity THEN it is Humidity. Humidity belongs to (Value) exact 1. Humidity belongs to WeatherPhenomenon.</t>
    <phoneticPr fontId="1" type="noConversion"/>
  </si>
  <si>
    <t>IF Wind who greater than 32.6 (Speed) THEN it is Hurricane.</t>
    <phoneticPr fontId="1" type="noConversion"/>
  </si>
  <si>
    <t>IF Wind who greater than 0.2 (Speed) and not greater than 1.5 (Speed) THEN it is LightAir.</t>
    <phoneticPr fontId="1" type="noConversion"/>
  </si>
  <si>
    <t>IF Wind who greater than 1.5 (Speed) and Speed is not greater than 3.4 THEN it is LightBreeze.</t>
    <phoneticPr fontId="1" type="noConversion"/>
  </si>
  <si>
    <t>IF Precipitation whose Intensity has every instance satisfies greater than 0.0 and Intensity has every instance satisfies not greater than 1.0 THEN it is LightPrecipitation.</t>
    <phoneticPr fontId="1" type="noConversion"/>
  </si>
  <si>
    <t>IF Wind who greater than 0.2 (Speed) and not greater than 10.7 (Speed) THEN it is LightWind.</t>
    <phoneticPr fontId="1" type="noConversion"/>
  </si>
  <si>
    <t>IF WeatherReport whose reportsWeatherForTimeInterval is (Beginning) is (inDateTime) is (hour) is greater than 12 and reportsWeatherForTimeInterval is (hour) has every instance satisfies greater than 12 (inDateTime) (Beginning) THEN it is LongRangeForecast.</t>
    <phoneticPr fontId="1" type="noConversion"/>
  </si>
  <si>
    <t>IF AirPollution who greater than 25 (Value) and not greater than 50 (Value) THEN it is LowAirPollution.</t>
    <phoneticPr fontId="1" type="noConversion"/>
  </si>
  <si>
    <t>IF Temperature whose Value has every instance satisfies not greater than 0.0 THEN it is BelowOrZeroTemperature.</t>
    <phoneticPr fontId="1" type="noConversion"/>
  </si>
  <si>
    <t>IF SolarIrradiance who has every instance satisfies greater than 50.0 (Value) and has every instance satisfies not greater than 250.0 (Value) THEN it is LowSolarIrradiance.</t>
    <phoneticPr fontId="1" type="noConversion"/>
  </si>
  <si>
    <t>IF AirPollution whose Value is greater than 50 and Value is not greater than 75 THEN it is MediumAirPollution.</t>
    <phoneticPr fontId="1" type="noConversion"/>
  </si>
  <si>
    <t>IF WeatherReport whose reportsWeatherForTimeInterval is (Beginning) is not less than 6 and not greater than 12 (hour) (inDateTime) and (hour) has every instance satisfies not less than 6 and not greater than 12 (inDateTime) (Beginning) (reportsWeatherForTimeInterval) THEN it is MidRangeForecast.</t>
    <phoneticPr fontId="1" type="noConversion"/>
  </si>
  <si>
    <t>IF Wind whose Speed is greater than 5.4 and Speed is not greater than 7.9 THEN it is ModerateBreeze.</t>
    <phoneticPr fontId="1" type="noConversion"/>
  </si>
  <si>
    <t>IF Wind who greater than 13.8 (Speed) and Speed is not greater than 17.1 THEN it is ModerateGale.</t>
    <phoneticPr fontId="1" type="noConversion"/>
  </si>
  <si>
    <t>IF Precipitation whose Intensity has every instance satisfies greater than 1.0 and Intensity has every instance satisfies not greater than 4.0 THEN it is ModeratePrecipitation.</t>
    <phoneticPr fontId="1" type="noConversion"/>
  </si>
  <si>
    <t>IF SolarIrradiance who has every instance satisfies greater than 250.0 (Value) and Value has every instance satisfies not greater than 500.0 THEN it is ModerateSolarIrradiance. ModerateSolarIrradiance belongs to SolarIrradiance.</t>
    <phoneticPr fontId="1" type="noConversion"/>
  </si>
  <si>
    <t>IF Humidity whose Value has every instance satisfies greater than 60.0 THEN it is MoistHumidity.</t>
    <phoneticPr fontId="1" type="noConversion"/>
  </si>
  <si>
    <t>IF CloudCover who greater than 5 (CloudCoverValue) and CloudCoverValue is less than 8 THEN it is MostlyCloudy.</t>
    <phoneticPr fontId="1" type="noConversion"/>
  </si>
  <si>
    <t>IF SolarIrradiance who has every instance satisfies not less than 0.0 (Value) and Value has every instance satisfies not greater than 50.0 THEN it is NeglectibleSolarIrradiance.</t>
    <phoneticPr fontId="1" type="noConversion"/>
  </si>
  <si>
    <t>IF Temperature whose Value has every instance satisfies less than 20.0 THEN it is BelowRoomTemperature.</t>
    <phoneticPr fontId="1" type="noConversion"/>
  </si>
  <si>
    <t>IF CloudCover whose CloudCoverValue 0 THEN it is NoCloudCover.</t>
    <phoneticPr fontId="1" type="noConversion"/>
  </si>
  <si>
    <t>IF Precipitation whose Intensity 0.0 THEN it is NoPrecipitation.</t>
    <phoneticPr fontId="1" type="noConversion"/>
  </si>
  <si>
    <t>IF Wind who not less than 0.0 (Speed) and Speed is not greater than 0.2 THEN it is NoWind.</t>
    <phoneticPr fontId="1" type="noConversion"/>
  </si>
  <si>
    <t>IF Humidity whose Value has every instance satisfies greater than 25.0 and has every instance satisfies not greater than 60.0 (Value) THEN it is OptimumHumidity.</t>
    <phoneticPr fontId="1" type="noConversion"/>
  </si>
  <si>
    <t>IF CloudCover whose CloudCoverValue 8 THEN it is Overcast.</t>
    <phoneticPr fontId="1" type="noConversion"/>
  </si>
  <si>
    <t>IF CloudCover who greater than 0 (CloudCoverValue) and less than 5 (CloudCoverValue) THEN it is PartlyCloudy.</t>
    <phoneticPr fontId="1" type="noConversion"/>
  </si>
  <si>
    <t>IF HeavyPrecipitation or LightPrecipitation or ModeratePrecipitation or NoPrecipitation THEN it is Precipitation. Precipitation belongs to (Intensity) exact 1. Precipitation belongs to WeatherPhenomenon.</t>
    <phoneticPr fontId="1" type="noConversion"/>
  </si>
  <si>
    <t>IF WeatherState who except WeatherPhenomenon is NoPrecipitation and WeatherPhenomenon is AboveZeroTemperature THEN it is RainyWeatherState. RainyWeatherState belongs to WeatherCondition Rain.</t>
    <phoneticPr fontId="1" type="noConversion"/>
  </si>
  <si>
    <t>IF Temperature whose Value has every instance satisfies not less than 20.0 and has every instance satisfies not greater than 25.0 (Value) THEN it is RoomTemperature.</t>
    <phoneticPr fontId="1" type="noConversion"/>
  </si>
  <si>
    <t>IF MostlyCloudy or NoCloudCover or Overcast or PartlyCloudy or UnknownCloudCover THEN it is CloudCover. CloudCover belongs to WeatherPhenomenon. CloudCover belongs to exact 1 (CloudCoverValue) less than 10 and CloudAltitude at most 1.</t>
    <phoneticPr fontId="1" type="noConversion"/>
  </si>
  <si>
    <t>IF WeatherState whose WeatherPhenomenon is HeavyPrecipitation and WeatherPhenomenon is StrongWind or WeatherPhenomenon is ExtremeFrost or WeatherPhenomenon is ExtremeHeat or WeatherPhenomenon is HeavyPrecipitation or WeatherPhenomenon is Storm THEN it is SevereWeatherState.</t>
    <phoneticPr fontId="1" type="noConversion"/>
  </si>
  <si>
    <t>IF WeatherReport who (Beginning) is greater than 0 and less than 6 (hour) (inDateTime) (reportsWeatherForTimeInterval) and (inDateTime) is has every instance satisfies greater than 0 and less than 6 (hour) (Beginning) (reportsWeatherForTimeInterval) THEN it is ShortRangeForecast.</t>
    <phoneticPr fontId="1" type="noConversion"/>
  </si>
  <si>
    <t>IF WeatherState who except WeatherPhenomenon is NoPrecipitation and WeatherPhenomenon is BelowOrZeroTemperature and WeatherPhenomenon is Precipitation THEN it is SnowyWeatherState. SnowyWeatherState belongs to WeatherCondition Snow.</t>
    <phoneticPr fontId="1" type="noConversion"/>
  </si>
  <si>
    <t>IF HighSolarIrradiance or LowSolarIrradiance or ModerateSolarIrradiance or NeglectibleSolarIrradiance THEN it is SolarIrradiance. SolarIrradiance belongs to exact 1 (Value). SolarIrradiance belongs to WeatherPhenomenon.</t>
    <phoneticPr fontId="1" type="noConversion"/>
  </si>
  <si>
    <t>IF Wind who greater than 24.4 (Speed) THEN it is Storm.</t>
    <phoneticPr fontId="1" type="noConversion"/>
  </si>
  <si>
    <t>IF Wind who greater than 10.7 (Speed) and Speed is not greater than 13.8 THEN it is StrongBreeze.</t>
    <phoneticPr fontId="1" type="noConversion"/>
  </si>
  <si>
    <t>IF Wind who greater than 20.7 (Speed) and not greater than 24.4 (Speed) THEN it is StrongGale.</t>
    <phoneticPr fontId="1" type="noConversion"/>
  </si>
  <si>
    <t>IF Wind whose Speed is greater than 10.7 and Speed is not greater than 24.4 THEN it is StrongWind.</t>
    <phoneticPr fontId="1" type="noConversion"/>
  </si>
  <si>
    <t>IF WeatherState whose WeatherPhenomenon is BelowRoomTemperature THEN it is CoolingWeatherState.</t>
    <phoneticPr fontId="1" type="noConversion"/>
  </si>
  <si>
    <t>IF WeatherState whose WeatherPhenomenon is HighSolarIrradiance and WeatherPhenomenon is NoCloudCover and WeatherPhenomenon is NoPrecipitation THEN it is SunnyWeatherState. SunnyWeatherState belongs to WeatherCondition Sun.</t>
    <phoneticPr fontId="1" type="noConversion"/>
  </si>
  <si>
    <t>IF WeatherState whose WeatherPhenomenon is AboveZeroTemperature and WeatherPhenomenon is HeavyPrecipitation and WeatherPhenomenon is LightWind or Storm or StrongWind THEN it is Thunderstorm. Thunderstorm belongs to WeatherCondition Thunder.</t>
    <phoneticPr fontId="1" type="noConversion"/>
  </si>
  <si>
    <t>IF CloudCover whose Value 9 THEN it is UnknownCloudCover.</t>
    <phoneticPr fontId="1" type="noConversion"/>
  </si>
  <si>
    <t>IF AirPollution who greater than 100 (Value) THEN it is VeryHighAirPollution.</t>
    <phoneticPr fontId="1" type="noConversion"/>
  </si>
  <si>
    <t>IF AirPollution who not less than 0 (Value) and Value is not greater than 25 THEN it is VeryLowAirPollution.</t>
    <phoneticPr fontId="1" type="noConversion"/>
  </si>
  <si>
    <t>IF Wind who greater than 28.4 (Speed) and not greater than 32.6 (Speed) THEN it is ViolentStorm.</t>
    <phoneticPr fontId="1" type="noConversion"/>
  </si>
  <si>
    <t>IF WeatherReport who (inDateTime) is hour 0 (Beginning) (reportsWeatherForTimeInterval) THEN it is CurrentWeatherReport. CurrentWeatherReport is disjoint with ForecastWeatherReport.</t>
    <phoneticPr fontId="1" type="noConversion"/>
  </si>
  <si>
    <t>IF BasicSecurityPolicy whose every constrainsSecurityPolicy is CompositeSecurityPolicy and every specifiesConstraint is Constraint and specifiesConstraint at least 1 and exact 1 (constrainsSecurityPolicy) THEN it is ConstraintPolicy.</t>
    <phoneticPr fontId="1" type="noConversion"/>
  </si>
  <si>
    <t>IF BasicSecurityPolicy whose every specifiesGrantee is Grantee and specifiesGrantee at least 1 THEN it is DelegationPolicy.</t>
    <phoneticPr fontId="1" type="noConversion"/>
  </si>
  <si>
    <t>IF Organization whose every Jurisdiction is Jurisdiction and exact 1 (Jurisdiction) THEN it is JurisdictionalOrganization.</t>
    <phoneticPr fontId="1" type="noConversion"/>
  </si>
  <si>
    <t>IF BasicSecurityPolicy whose every specifiesObligation is Obligation and at least 1 (specifiesObligation) THEN it is ObligationPolicy.</t>
    <phoneticPr fontId="1" type="noConversion"/>
  </si>
  <si>
    <t>IF BasicSecurityPolicy whose every specifiesRefrain is Refrain and at least 1 (specifiesRefrain) THEN it is RefrainPolicy.</t>
    <phoneticPr fontId="1" type="noConversion"/>
  </si>
  <si>
    <t>IF Constraint whose every separatesSecurityRole is SecurityRole and at least 2 (separatesSecurityRole) THEN it is SeparationOfDutyConstraint.</t>
    <phoneticPr fontId="1" type="noConversion"/>
  </si>
  <si>
    <t>IF Person or Population and is inverse of Subject at least 1 THEN it is SubjectOfRecord.</t>
    <phoneticPr fontId="1" type="noConversion"/>
  </si>
  <si>
    <t>IF Person whose PrivacyConsentDirective at least 1 THEN it is Client.</t>
    <phoneticPr fontId="1" type="noConversion"/>
  </si>
  <si>
    <t>IF Person whose Client (isConsenterFor) at least 1 THEN it is Consenter. IF Person who is inverse of Consenter PrivacyConsentDirective at least 1 THEN it is Consenter. Consenter belongs to every WrittenSignatureRecorded is xsd:boolean.</t>
    <phoneticPr fontId="1" type="noConversion"/>
  </si>
  <si>
    <t>IF WeatherState whose WeatherPhenomenon is ClearSky or WeatherPhenomenon is PartlyCloudy THEN it is ClearWeather.</t>
    <phoneticPr fontId="1" type="noConversion"/>
  </si>
  <si>
    <t>ClearWeather</t>
    <phoneticPr fontId="1" type="noConversion"/>
  </si>
  <si>
    <t>IF HighAirPollution or LowAirPollution or MediumAirPollution or VeryHighAirPollution or VeryLowAirPollution THEN it is AirPollution. AirPollution belongs to Value is xsd:nonNegativeInteger. AirPollution belongs to WeatherPhenomenon.</t>
  </si>
  <si>
    <t>IF mafalda-nrhasValue at least 7 THEN it is mafalda-nrClimb. mafalda-nrClimb belongs to mafalda-nrAltitudeVariation.</t>
  </si>
  <si>
    <t>IF mafalda-nrhasValue at most 20 THEN it is mafalda-nrEngineLoadLevel1. mafalda-nrEngineLoadLevel1 belongs to mafalda-nrEngineLoad.</t>
  </si>
  <si>
    <t>IF mafalda-nrhasValue at least 61 and mafalda-nrhasValue at most 70 THEN it is mafalda-nrEngineLoadLevel5. mafalda-nrEngineLoadLevel5 belongs to mafalda-nrEngineLoad.</t>
  </si>
  <si>
    <t>IF mafalda-nrhasValue at least 801 and mafalda-nrhasValue at most 900 THEN it is mafalda-nrEngineRPMLevel2. mafalda-nrEngineRPMLevel2 belongs to mafalda-nrEngineRPM.</t>
  </si>
  <si>
    <t>IF mafalda-nrhasValue at least 1001 and mafalda-nrhasValue at most 1500 THEN it is mafalda-nrEngineRPMLevel4. mafalda-nrEngineRPMLevel4 belongs to mafalda-nrEngineRPM.</t>
  </si>
  <si>
    <t>IF mafalda-nrhasValue at least 2001 and mafalda-nrhasValue at most 2500 THEN it is mafalda-nrEngineRPMLevel6. mafalda-nrEngineRPMLevel6 belongs to mafalda-nrEngineRPM.</t>
  </si>
  <si>
    <t>IF mafalda-nrhasValue at least 3001 THEN it is mafalda-nrEngineRPMLevel8. mafalda-nrEngineRPMLevel8 belongs to mafalda-nrEngineRPM.</t>
  </si>
  <si>
    <t>IF mafalda-nrhasValue at least 51 and mafalda-nrhasValue at most 99 THEN it is mafalda-nrHighFCALevel. mafalda-nrHighFCALevel belongs to mafalda-nrFuelConsumptionAverage.</t>
  </si>
  <si>
    <t>IF every mafalda-nrhasSign is mafalda-nrMinus and mafalda-nrhasValue at least 3 THEN it is mafalda-nrHighNegativeLongitudinalAcceleration. mafalda-nrHighNegativeLongitudinalAcceleration belongs to mafalda-nrLongitudinalAcceleration.</t>
  </si>
  <si>
    <t>IF mafalda-nrhasValue at least 111 and mafalda-nrhasValue at most 130 THEN it is mafalda-nrHighVSILevel. mafalda-nrHighVSILevel belongs to mafalda-nrVehicleSpeedInstantaneous.</t>
  </si>
  <si>
    <t>IF every mafalda-nrhasSign is mafalda-nrMinus and mafalda-nrhasValue at least 1 and mafalda-nrhasValue at most 6 THEN it is mafalda-nrLightSlope. mafalda-nrLightSlope belongs to mafalda-nrAltitudeVariation.</t>
  </si>
  <si>
    <t>IF mafalda-nrhasValue at least 61 and mafalda-nrhasValue at most 70 THEN it is mafalda-nrLowECTLevel. mafalda-nrLowECTLevel belongs to mafalda-nrEngineCoolantTemperature.</t>
  </si>
  <si>
    <t>IF every mafalda-nrhasSign is mafalda-nrMinus and mafalda-nrhasValue exact 1 THEN it is mafalda-nrLowNegativeVerticalAcceleration. mafalda-nrLowNegativeVerticalAcceleration belongs to mafalda-nrVerticalAcceleration.</t>
  </si>
  <si>
    <t>IF mafalda-nrhasValue at least 11 and mafalda-nrhasValue at most 50 THEN it is mafalda-nrLowVSALevel. mafalda-nrLowVSALevel belongs to mafalda-nrVehicleSpeedAverage.</t>
  </si>
  <si>
    <t>IF mafalda-nrhasValue at least 11 and mafalda-nrhasValue at most 50 THEN it is mafalda-nrLowVSILevel. mafalda-nrLowVSILevel belongs to mafalda-nrVehicleSpeedInstantaneous.</t>
  </si>
  <si>
    <t>IF mafalda-nrhasValue at most 10 THEN it is mafalda-nrMAFLevel1. mafalda-nrMAFLevel1 belongs to mafalda-nrMassAirFlow.</t>
  </si>
  <si>
    <t>IF mafalda-nrhasValue at least 21 and mafalda-nrhasValue at most 30 THEN it is mafalda-nrMAFLevel3. mafalda-nrMAFLevel3 belongs to mafalda-nrMassAirFlow.</t>
  </si>
  <si>
    <t>IF mafalda-nrhasValue at least 41 and mafalda-nrhasValue at most 50 THEN it is mafalda-nrMAFLevel5. mafalda-nrMAFLevel5 belongs to mafalda-nrMassAirFlow.</t>
  </si>
  <si>
    <t>IF mafalda-nrhasValue at least 100 THEN it is mafalda-nrVeryHighFCALevel. mafalda-nrVeryHighFCALevel belongs to mafalda-nrFuelConsumptionAverage.</t>
  </si>
  <si>
    <t>IF mafalda-nrhasValue at least 141 THEN it is mafalda-nrVeryHighMAPLevel. mafalda-nrVeryHighMAPLevel belongs to mafalda-nrManifoldAbsolutePressure.</t>
  </si>
  <si>
    <t>IF mafalda-nrhasValue at least 1001 THEN it is mafalda-nrVeryHighVSVLevel. mafalda-nrVeryHighVSVLevel belongs to mafalda-nrVehicleSpeedVariance.</t>
  </si>
  <si>
    <t>IF mafalda-nrhasValue at most 60 THEN it is mafalda-nrVeryLowECTLevel. mafalda-nrVeryLowECTLevel belongs to mafalda-nrEngineCoolantTemperature.</t>
  </si>
  <si>
    <t>IF mafalda-nrhasValue at most 20 THEN it is mafalda-nrVeryLowIATLevel. mafalda-nrVeryLowIATLevel belongs to mafalda-nrIntakeAirTemperature.</t>
  </si>
  <si>
    <t>IF mafalda-nrhasValue at most 100 THEN it is mafalda-nrVeryLowMAPLevel. mafalda-nrVeryLowMAPLevel belongs to mafalda-nrManifoldAbsolutePressure.</t>
  </si>
  <si>
    <t>IF mafalda-nrhasValue at most 10 THEN it is mafalda-nrVeryLowVSALevel. mafalda-nrVeryLowVSALevel belongs to mafalda-nrVehicleSpeedAverage.</t>
  </si>
  <si>
    <t>Rule 2.iter</t>
    <phoneticPr fontId="1" type="noConversion"/>
  </si>
  <si>
    <t>IF WeatherReport Source is SensorSource THEN it is WeatherReportFromSensor.</t>
  </si>
  <si>
    <t>IF WeatherReport Source is ServiceSource THEN it is WeatherReportFromService.</t>
  </si>
  <si>
    <t>IF WeatherState StormyWeather or WeatherPhenomenon is StrongWind THEN it is WindyWeather.</t>
  </si>
  <si>
    <t>IF WeatherState WeatherPhenomenon is MostlyCloudy or WeatherPhenomenon is Overcast THEN it is CloudyWeather.</t>
  </si>
  <si>
    <t>IF WeatherState WeatherPhenomenon is Cold or WeatherPhenomenon is Frost THEN it is ColdWeather.</t>
  </si>
  <si>
    <t>IF WeatherPhenomenon DewPointValue is measuredIn degree-Celsius and numericalValue is xsd:float THEN it is DewPoint.</t>
  </si>
  <si>
    <t>IF WeatherPhenomenon HumidityValue is measuredIn percent and numericalValue is not less than 0.3 and numericalValue is less than 0.4 THEN it is Dry.</t>
  </si>
  <si>
    <t>IF WeatherState WeatherPhenomenon is Dry or WeatherPhenomenon is VeryDry THEN it is DryWeather.</t>
  </si>
  <si>
    <t>IF WeatherState WeatherPhenomenon is Heat THEN it is HotWeather.</t>
  </si>
  <si>
    <t>IF WeatherPhenomenon WindSpeed is measuredIn metresPerSecond and numericalValue is not less than 32.0 THEN it is Hurricane.</t>
  </si>
  <si>
    <t>IF WeatherPhenomenon SolarRadiationValue is measuredIn wattsPerSquareMeter and numericalValue is not less than 250.0 and numericalValue is less than 500.0 THEN it is MediumRadiation.</t>
  </si>
  <si>
    <t>IF WeatherState WeatherPhenomenon is Moist or WeatherPhenomenon is VeryMoist THEN it is MoistWeather.</t>
  </si>
  <si>
    <t>IF WeatherState SevereWeather or WeatherPhenomenon is StrongWind THEN it is NoAwningWeather.</t>
  </si>
  <si>
    <t>IF WeatherPhenomenon SolarRadiationValue is measuredIn wattsPerSquareMeter and numericalValue 0.0 THEN it is NoRadiation.</t>
  </si>
  <si>
    <t>IF WeatherPhenomenon PrecipitationIntensity is measuredIn millimetresPerHour and numericalValue 0.0 and PrecipitationProbability is measuredIn percent and numericalValue is not less than 0.0 and numericalValue is not greater than 1.0 THEN it is NoRain.</t>
  </si>
  <si>
    <t>IF WeatherState WeatherPhenomenon is NoRain THEN it is NoRainWeather.</t>
  </si>
  <si>
    <t>IF WeatherPhenomenon CloudCover is measuredIn okta and numericalValue 8 THEN it is Overcast.</t>
  </si>
  <si>
    <t>IF WeatherState WeatherPhenomenon is AboveRoomTemperature or WeatherPhenomenon is BelowRoomTemperature or WeatherPhenomenon is RoomTemperature THEN it is PleasantTemperatureWeather.</t>
  </si>
  <si>
    <t>IF WeatherState WeatherPhenomenon is ExtremelyHeavyRain or WeatherPhenomenon is HeavyRain or WeatherPhenomenon is LightRain or WeatherPhenomenon is MediumRain or WeatherPhenomenon is TropicalStormRain THEN it is RainyWeather.</t>
  </si>
  <si>
    <t>IF WeatherState WeatherPhenomenon is Calm or WeatherPhenomenon is LightWind THEN it is CalmWeather.</t>
  </si>
  <si>
    <t>IF WeatherPhenomenon SolarRadiationValue is measuredIn wattsPerSquareMeter and numericalValue is not less than 0.0 THEN it is SolarRadiation.</t>
  </si>
  <si>
    <t>IF WeatherState WeatherPhenomenon is Hurricane or WeatherPhenomenon is Storm THEN it is StormyWeather.</t>
  </si>
  <si>
    <t>IF ClearWeather WeatherPhenomenon is Day THEN it is SunProtectionWeather.</t>
  </si>
  <si>
    <t>IF WeatherPhenomenon TemperatureValue is measuredIn degree-Celsius and numericalValue is xsd:float THEN it is Temperature.</t>
  </si>
  <si>
    <t>IF SevereWeather Condition Thunder THEN it is Thunderstorm.</t>
  </si>
  <si>
    <t>IF WeatherPhenomenon HumidityValue is measuredIn percent and numericalValue is not less than 0.0 and numericalValue is less than 0.3 THEN it is VeryDry.</t>
  </si>
  <si>
    <t>IF WeatherPhenomenon PressureValue is measuredIn hectopascal and numericalValue is less than 998.0 THEN it is VeryLowPressure.</t>
  </si>
  <si>
    <t>IF WeatherPhenomenon HumidityValue is measuredIn percent and numericalValue is greater than 0.8 and numericalValue is not greater than 1.0 THEN it is VeryMoist.</t>
  </si>
  <si>
    <t>IF WeatherState WeatherPhenomenon is ExtremelyHeavyRain or WeatherPhenomenon is HeavyRain or WeatherPhenomenon is TropicalStormRain THEN it is VeryRainyWeather.</t>
  </si>
  <si>
    <t>IF WeatherState WeatherPhenomenon is ClearSky or WeatherPhenomenon is PartlyCloudy THEN it is ClearWeather.</t>
  </si>
  <si>
    <t>IF Activity Actor at least 2 THEN it is SocialActivity.</t>
  </si>
  <si>
    <t>IF Place LightFixture is LightingFixture THEN it is LightPlace. LightPlace belongs to Place.</t>
  </si>
  <si>
    <t>IF mafalda-nrhasValue at least 91 THEN it is mafalda-nrEngineLoadLevel8. mafalda-nrEngineLoadLevel8 belongs to mafalda-nrEngineLoad.</t>
  </si>
  <si>
    <t>IF mafalda-nrhasValue at most 800 THEN it is mafalda-nrEngineRPMLevel1. mafalda-nrEngineRPMLevel1 belongs to mafalda-nrEngineRPM.</t>
  </si>
  <si>
    <t>IF mafalda-nrhasValue at least 86 and mafalda-nrhasValue at most 90 THEN it is mafalda-nrHighECTLevel. mafalda-nrHighECTLevel belongs to mafalda-nrEngineCoolantTemperature.</t>
  </si>
  <si>
    <t>IF every mafalda-nrhasSign is mafalda-nrMinus and mafalda-nrhasValue at least 2 THEN it is mafalda-nrHighNegativeVerticalAcceleration. mafalda-nrHighNegativeVerticalAcceleration belongs to mafalda-nrVerticalAcceleration.</t>
  </si>
  <si>
    <t>IF mafalda-nrhasValue at least 3 THEN it is mafalda-nrHighPositiveLongitudinalAcceleration. mafalda-nrHighPositiveLongitudinalAcceleration belongs to mafalda-nrLongitudinalAcceleration.</t>
  </si>
  <si>
    <t>IF mafalda-nrhasValue at least 2 THEN it is mafalda-nrHighPositiveVerticalAcceleration. mafalda-nrHighPositiveVerticalAcceleration belongs to mafalda-nrVerticalAcceleration.</t>
  </si>
  <si>
    <t>IF mafalda-nrhasValue at least 601 and mafalda-nrhasValue at most 1000 THEN it is mafalda-nrHighVSVLevel. mafalda-nrHighVSVLevel belongs to mafalda-nrVehicleSpeedVariance.</t>
  </si>
  <si>
    <t>IF mafalda-nrhasValue at least 21 and mafalda-nrhasValue at most 30 THEN it is mafalda-nrLowIATLevel. mafalda-nrLowIATLevel belongs to mafalda-nrIntakeAirTemperature.</t>
  </si>
  <si>
    <t>IF mafalda-nrhasValue at least 11 and mafalda-nrhasValue at most 20 THEN it is mafalda-nrMAFLevel2. mafalda-nrMAFLevel2 belongs to mafalda-nrMassAirFlow.</t>
  </si>
  <si>
    <t>IF mafalda-nrhasValue at least 51 and mafalda-nrhasValue at most 60 THEN it is mafalda-nrMAFLevel6. mafalda-nrMAFLevel6 belongs to mafalda-nrMassAirFlow.</t>
  </si>
  <si>
    <t>IF mafalda-nrhasValue at least 91 and mafalda-nrhasValue at most 110 THEN it is mafalda-nrMediumHighVSALevel. mafalda-nrMediumHighVSALevel belongs to mafalda-nrVehicleSpeedAverage.</t>
  </si>
  <si>
    <t>IF mafalda-nrhasValue at least 41 and mafalda-nrhasValue at most 50 THEN it is mafalda-nrNormalIATLevel. mafalda-nrNormalIATLevel belongs to mafalda-nrIntakeAirTemperature.</t>
  </si>
  <si>
    <t>IF mafalda-nrhasValue at least 91 THEN it is mafalda-nrVeryHighECTLevel. mafalda-nrVeryHighECTLevel belongs to mafalda-nrEngineCoolantTemperature.</t>
  </si>
  <si>
    <t>IF mafalda-nrhasValue at least 61 THEN it is mafalda-nrVeryHighIATLevel. mafalda-nrVeryHighIATLevel belongs to mafalda-nrIntakeAirTemperature.</t>
  </si>
  <si>
    <t>IF mafalda-nrhasValue at least 131 THEN it is mafalda-nrVeryHighVSALevel. mafalda-nrVeryHighVSALevel belongs to mafalda-nrVehicleSpeedAverage.</t>
  </si>
  <si>
    <t>IF mafalda-nrhasValue at least 131 THEN it is mafalda-nrVeryHighVSILevel. mafalda-nrVeryHighVSILevel belongs to mafalda-nrVehicleSpeedInstantaneous.</t>
  </si>
  <si>
    <t>IF mafalda-nrhasValue at most 35 THEN it is mafalda-nrVeryLowFCALevel. mafalda-nrVeryLowFCALevel belongs to mafalda-nrFuelConsumptionAverage.</t>
  </si>
  <si>
    <t>IF mafalda-nrhasValue at most 10 THEN it is mafalda-nrVeryLowVSILevel. mafalda-nrVeryLowVSILevel belongs to mafalda-nrVehicleSpeedInstantaneous.</t>
  </si>
  <si>
    <t>IF TrafficDanger RoadConstructionCondition is RoadConstructionCondition THEN it is RoadConstructionDanger.</t>
  </si>
  <si>
    <t>IF TrafficDanger AreaCondition is UnbuiltCondition or RoadExtensionCondition is TreesAlongRoadCondition or SurfaceCondition is FullOfHolesCondition THEN it is RoadObstaclesDanger.</t>
  </si>
  <si>
    <t>IF TrafficDanger SurfaceCondition is SecondCategorySurfaceCondition THEN it is SecondCategoryRoadDanger.</t>
  </si>
  <si>
    <t>IF TrafficDanger WeatherCondition is WeatherCondition THEN it is WeatherDanger.</t>
  </si>
  <si>
    <t>IF Fuel_Availability every Sensor_FLevel is High_FLevel THEN it is High_Avail. High_Avail belongs to Fuel_Availability.</t>
  </si>
  <si>
    <t>IF Traffic every Safety_Device is ABS and every Sensor_Speed is Low_Speed THEN it is High_Traffic. High_Traffic belongs to Traffic.</t>
  </si>
  <si>
    <t>IF Wind every Sensor_Speed is Low_Speed THEN it is High_Wind. High_Wind belongs to Wind.</t>
  </si>
  <si>
    <t>IF Fuel_Consumption every Sensor_CoolTemp is Normal_Temp and every Sensor_MAF is Low_MAF and every Sensor_RPM is High_RPM THEN it is Low_Cons. Low_Cons belongs to Fuel_Consumption.</t>
  </si>
  <si>
    <t>IF Emission every Sensor_PostOxy1 is Normal_PostOxy1 and every Sensor_PreOxy1 is Normal_PreOxy1 THEN it is Low_Emission. Low_Emission belongs to Emission.</t>
  </si>
  <si>
    <t>IF State every Covered_Distance is Low_Dist and every Time is Low_Time THEN it is Alert_State. Alert_State belongs to State.</t>
  </si>
  <si>
    <t>IF Behaviour every Compass_Osc is Low_Osc and every Road_Type is Unclassified_Road and every Sensor_RPMBehav is Low_RPM and every Sensor_Speed is Low_Speed THEN it is Regular_Behaviour. Regular_Behaviour belongs to Behaviour.</t>
  </si>
  <si>
    <t>IF Selected_Gear every Sensor_RPM is High_RPM and every Sensor_TLRatio is Low_Ratio and every SlopeGear is Descent_Slope THEN it is Right_Gear. Right_Gear belongs to Selected_Gear.</t>
  </si>
  <si>
    <t>IF WeatherPhenomenon TemperatureValue is measuredIn degree-Celsius and numericalValue is greater than 25.0 and numericalValue is not greater than 30.0 THEN it is AboveRoomTemperature.</t>
  </si>
  <si>
    <t>IF WeatherPhenomenon WindDirection is measuredIn degree and numericalValue is not less than 225 and numericalValue is less than 315 and WindSpeed is measuredIn metresPerSecond and numericalValue is not less than 0.0 THEN it is WestWind.</t>
  </si>
  <si>
    <t>IF WeatherPhenomenon WindSpeed is measuredIn metresPerSecond and numericalValue is not less than 0.0 THEN it is Wind.</t>
  </si>
  <si>
    <t>IF WeatherPhenomenon CloudCover is measuredIn okta and numericalValue is less than 10 THEN it is CloudCover.</t>
  </si>
  <si>
    <t>IF WeatherPhenomenon TemperatureValue is measuredIn degree-Celsius and numericalValue is not less than 0.0 and numericalValue is less than 10.0 THEN it is Cold.</t>
  </si>
  <si>
    <t>IF WeatherReport StartTime is DurationDescription is hours 0 THEN it is CurrentWeatherReport. CurrentWeatherReport is disjoint with ForecastWeatherReport.</t>
  </si>
  <si>
    <t>IF WeatherPhenomenon SunDirection is measuredIn degree and numericalValue is less than 360 and SunElevationAngle is measuredIn degree and numericalValue is not less than 0.0 THEN it is Day.</t>
  </si>
  <si>
    <t>IF WeatherPhenomenon WindDirection is measuredIn degree and numericalValue is less than 360 and WindSpeed is measuredIn metresPerSecond and numericalValue is not less than 0.0 THEN it is DirectionalWind.</t>
  </si>
  <si>
    <t>IF WeatherPhenomenon WindDirection is measuredIn degree and numericalValue is not less than 45 and numericalValue is less than 135 and WindSpeed is measuredIn metresPerSecond and numericalValue is not less than 0.0 THEN it is EastWind.</t>
  </si>
  <si>
    <t>IF WeatherPhenomenon PrecipitationIntensity is measuredIn millimetresPerHour and numericalValue is greater than 50.0 and numericalValue is not greater than 100.0 and PrecipitationProbability is measuredIn percent and numericalValue is greater than 0.0 THEN it is ExtremelyHeavyRain.</t>
  </si>
  <si>
    <t>IF WeatherReport StartTime is DurationDescription is hours 12 THEN it is Forecast12HoursWeatherReport.</t>
  </si>
  <si>
    <t>IF WeatherReport StartTime is DurationDescription is hours 15 THEN it is Forecast15HoursWeatherReport.</t>
  </si>
  <si>
    <t>IF WeatherReport StartTime is DurationDescription is hours 18 THEN it is Forecast18HoursWeatherReport.</t>
  </si>
  <si>
    <t>IF WeatherReport StartTime is DurationDescription is hours 1 THEN it is Forecast1HourWeatherReport.</t>
  </si>
  <si>
    <t>IF WeatherReport StartTime is DurationDescription is hours 21 THEN it is Forecast21HoursWeatherReport.</t>
  </si>
  <si>
    <t>IF WeatherPhenomenon SunDirection is measuredIn degree and numericalValue is less than 360 and SunElevationAngle is measuredIn degree and numericalValue is not less than -18.0 and numericalValue is less than -12.0 THEN it is AstronomicalTwilight.</t>
  </si>
  <si>
    <t>IF WeatherReport StartTime is DurationDescription is hours 24 THEN it is Forecast24HoursWeatherReport.</t>
  </si>
  <si>
    <t>IF WeatherReport StartTime is DurationDescription is hours 2 THEN it is Forecast2HoursWeatherReport.</t>
  </si>
  <si>
    <t>IF WeatherReport StartTime is DurationDescription is hours 3 THEN it is Forecast3HoursWeatherReport.</t>
  </si>
  <si>
    <t>IF WeatherReport StartTime is DurationDescription is hours 6 THEN it is Forecast6HoursWeatherReport.</t>
  </si>
  <si>
    <t>IF WeatherReport StartTime is DurationDescription is hours 9 THEN it is Forecast9HoursWeatherReport.</t>
  </si>
  <si>
    <t>IF WeatherReport StartTime is DurationDescription is hours is greater than 0 THEN it is ForecastWeatherReport.</t>
  </si>
  <si>
    <t>IF WeatherPhenomenon TemperatureValue is measuredIn degree-Celsius and numericalValue is less than 0.0 THEN it is Frost.</t>
  </si>
  <si>
    <t>IF WeatherPhenomenon TemperatureValue is measuredIn degree-Celsius and numericalValue is greater than 30.0 THEN it is Heat.</t>
  </si>
  <si>
    <t>IF WeatherPhenomenon PrecipitationIntensity is measuredIn millimetresPerHour and numericalValue is greater than 20.0 and numericalValue is not greater than 50.0 and PrecipitationProbability is measuredIn percent and numericalValue is greater than 0.0 THEN it is HeavyRain.</t>
  </si>
  <si>
    <t>IF WeatherPhenomenon PressureValue is measuredIn hectopascal and numericalValue is not less than 1018.0 and numericalValue is less than 1028.0 THEN it is HighPressure.</t>
  </si>
  <si>
    <t>IF WeatherPhenomenon PressureValue is measuredIn hectopascal and numericalValue is xsd:float THEN it is AtmosphericPressure.</t>
  </si>
  <si>
    <t>IF WeatherPhenomenon SolarRadiationValue is measuredIn wattsPerSquareMeter and numericalValue is not less than 500.0 and numericalValue is less than 750.0 THEN it is HighRadiation.</t>
  </si>
  <si>
    <t>IF WeatherPhenomenon HumidityValue is measuredIn percent and numericalValue is not less than 0.0 and numericalValue is not greater than 1.0 THEN it is Humidity.</t>
  </si>
  <si>
    <t>IF WeatherPhenomenon PrecipitationIntensity is measuredIn millimetresPerHour and numericalValue is greater than 0.0 and numericalValue is not greater than 5.0 and PrecipitationProbability is measuredIn percent and numericalValue is greater than 0.0 THEN it is LightRain.</t>
  </si>
  <si>
    <t>IF WeatherPhenomenon WindSpeed is measuredIn metresPerSecond and numericalValue is not less than 1.0 and numericalValue is less than 10.0 THEN it is LightWind.</t>
  </si>
  <si>
    <t>IF WeatherReport StartTime is DurationDescription is hours is not less than 12 THEN it is LongRangeForecastReport.</t>
  </si>
  <si>
    <t>IF WeatherPhenomenon PressureValue is measuredIn hectopascal and numericalValue is not less than 998.0 and numericalValue is less than 1008.0 THEN it is LowPressure.</t>
  </si>
  <si>
    <t>IF WeatherPhenomenon SolarRadiationValue is measuredIn wattsPerSquareMeter and numericalValue is greater than 0.0 and numericalValue is less than 250.0 THEN it is LowRadiation.</t>
  </si>
  <si>
    <t>IF WeatherPhenomenon TemperatureValue is measuredIn degree-Celsius and numericalValue is not less than 10.0 and numericalValue is less than 20.0 THEN it is BelowRoomTemperature.</t>
  </si>
  <si>
    <t>IF WeatherPhenomenon PrecipitationIntensity is measuredIn millimetresPerHour and numericalValue is greater than 5.0 and numericalValue is not greater than 20.0 and PrecipitationProbability is measuredIn percent and numericalValue is greater than 0.0 THEN it is MediumRain.</t>
  </si>
  <si>
    <t>IF WeatherReport StartTime is DurationDescription is hours is greater than 3 and hours is less than 12 THEN it is MediumRangeForecastReport.</t>
  </si>
  <si>
    <t>IF WeatherPhenomenon HumidityValue is measuredIn percent and numericalValue is greater than 0.7 and numericalValue is not greater than 0.8 THEN it is Moist.</t>
  </si>
  <si>
    <t>IF WeatherPhenomenon CloudCover is measuredIn okta and numericalValue is greater than 4 and numericalValue is less than 8 THEN it is MostlyCloudy.</t>
  </si>
  <si>
    <t>IF WeatherPhenomenon SunDirection is measuredIn degree and numericalValue is less than 360 and SunElevationAngle is measuredIn degree and numericalValue is not less than -12.0 and numericalValue is less than -6.0 THEN it is NauticalTwilight.</t>
  </si>
  <si>
    <t>IF WeatherPhenomenon SunDirection is measuredIn degree and numericalValue is less than 360 and SunElevationAngle is measuredIn degree and numericalValue is less than -18.0 THEN it is Night.</t>
  </si>
  <si>
    <t>IF WeatherPhenomenon WindSpeed is measuredIn metresPerSecond and numericalValue is not less than 0.0 and numericalValue is less than 1.0 THEN it is Calm.</t>
  </si>
  <si>
    <t>IF WeatherPhenomenon HumidityValue is measuredIn percent and numericalValue is not less than 0.4 and numericalValue is not greater than 0.7 THEN it is NormalHumidity.</t>
  </si>
  <si>
    <t>IF WeatherPhenomenon PressureValue is measuredIn hectopascal and numericalValue is not less than 1008.0 and numericalValue is less than 1018.0 THEN it is NormalPressure.</t>
  </si>
  <si>
    <t>IF WeatherPhenomenon WindDirection is numericalValue is not less than 315 or numericalValue is less than 45 and measuredIn degree and WindSpeed is measuredIn metresPerSecond and numericalValue is not less than 0.0 THEN it is NorthWind.</t>
  </si>
  <si>
    <t>IF WeatherPhenomenon CloudCover is measuredIn okta and numericalValue is greater than 0 and numericalValue is less than 5 THEN it is PartlyCloudy.</t>
  </si>
  <si>
    <t>IF WeatherPhenomenon PrecipitationIntensity is measuredIn millimetresPerHour and numericalValue is xsd:float and PrecipitationProbability is measuredIn percent and numericalValue is not less than 0.0 and numericalValue is not greater than 1.0 THEN it is Precipitation.</t>
  </si>
  <si>
    <t>IF WeatherPhenomenon TemperatureValue is measuredIn degree-Celsius and numericalValue is not less than 20.0 and numericalValue is not greater than 25.0 THEN it is RoomTemperature.</t>
  </si>
  <si>
    <t>IF WeatherReport StartTime is DurationDescription is hours is greater than 0 and hours is not greater than 3 THEN it is ShortRangeForecastReport.</t>
  </si>
  <si>
    <t>IF WeatherPhenomenon SunDirection is measuredIn degree and numericalValue is less than 360 and SunElevationAngle is measuredIn degree and numericalValue is not less than 0.0 and SunElevationAngle is measuredIn degree and numericalValue is not less than 0.0 and numericalValue is less than 6.0 THEN it is SolarTwilight.</t>
  </si>
  <si>
    <t>IF WeatherPhenomenon WindDirection is measuredIn degree and numericalValue is not less than 135 and numericalValue is less than 225 and WindSpeed is measuredIn metresPerSecond and numericalValue is not less than 0.0 THEN it is SouthWind.</t>
  </si>
  <si>
    <t>IF WeatherPhenomenon WindSpeed is measuredIn metresPerSecond and numericalValue is not less than 20.0 THEN it is Storm.</t>
  </si>
  <si>
    <t>IF WeatherPhenomenon SunDirection is measuredIn degree and numericalValue is less than 360 and SunElevationAngle is measuredIn degree and numericalValue is not less than -6.0 and numericalValue is less than 0.0 THEN it is CivilTwilight.</t>
  </si>
  <si>
    <t>IF WeatherPhenomenon WindSpeed is measuredIn metresPerSecond and numericalValue is not less than 10.0 and numericalValue is less than 20.0 THEN it is StrongWind.</t>
  </si>
  <si>
    <t>IF WeatherPhenomenon SunDirection is measuredIn degree and numericalValue is less than 360 and SunElevationAngle is measuredIn degree and numericalValue is less than 0.0 THEN it is SunBelowHorizon.</t>
  </si>
  <si>
    <t>IF WeatherPhenomenon SunDirection is measuredIn degree and numericalValue is greater than 45 and numericalValue is not greater than 135 and SunElevationAngle is measuredIn degree and numericalValue is not less than 0.0 and numericalValue is not greater than 90.0 THEN it is SunFromEast.</t>
  </si>
  <si>
    <t>IF WeatherPhenomenon SunDirection is numericalValue is greater than 315 and numericalValue is less than 360 or numericalValue is not greater than 45 and measuredIn degree and SunElevationAngle is measuredIn degree and numericalValue is not less than 0.0 and numericalValue is not greater than 90.0 THEN it is SunFromNorth.</t>
  </si>
  <si>
    <t>IF WeatherPhenomenon SunDirection is numericalValue is greater than 135 and numericalValue is not greater than 225 and measuredIn degree and SunElevationAngle is measuredIn degree and numericalValue is not less than 0.0 and numericalValue is not greater than 90.0 THEN it is SunFromSouth.</t>
  </si>
  <si>
    <t>IF WeatherPhenomenon SunDirection is numericalValue is greater than 225 and numericalValue is not greater than 315 and measuredIn degree and SunElevationAngle is measuredIn degree and numericalValue is not less than 0.0 and numericalValue is not greater than 90.0 THEN it is SunFromWest.</t>
  </si>
  <si>
    <t>IF WeatherPhenomenon SunDirection is measuredIn degree and numericalValue is less than 360 and SunElevationAngle is measuredIn degree and numericalValue is not less than -90.0 and numericalValue is not greater than 90.0 THEN it is SunPosition.</t>
  </si>
  <si>
    <t>IF WeatherPhenomenon CloudCover is measuredIn okta and numericalValue 0 THEN it is ClearSky.</t>
  </si>
  <si>
    <t>IF WeatherPhenomenon PrecipitationIntensity is measuredIn millimetresPerHour and numericalValue is greater than 100.0 and PrecipitationProbability is measuredIn percent and numericalValue is greater than 0.0 THEN it is TropicalStormRain.</t>
  </si>
  <si>
    <t>IF WeatherPhenomenon SunDirection is measuredIn degree and numericalValue is less than 360 and SunElevationAngle is measuredIn degree and numericalValue is not less than -18.0 and numericalValue is less than 0.0 THEN it is Twilight.</t>
  </si>
  <si>
    <t>IF WeatherPhenomenon CloudCover is measuredIn okta and numericalValue 9 THEN it is UnknownCloudCover.</t>
  </si>
  <si>
    <t>IF WeatherPhenomenon PressureValue is measuredIn hectopascal and numericalValue is not less than 1028.0 THEN it is VeryHighPressure.</t>
  </si>
  <si>
    <t>IF WeatherPhenomenon SolarRadiationValue is measuredIn wattsPerSquareMeter and numericalValue is not less than 750.0 THEN it is VeryHighRadiation.</t>
  </si>
  <si>
    <t>IF BusinessMeeting Actor is Manager and CurrentActivity is DoingPresentation and Actor at least 2 Stockholder and CurrentPosture is Seated THEN it is StockholdersMeeting. StockholdersMeeting belongs to BusinessMeeting.</t>
  </si>
  <si>
    <t>IF SocialActivity Actor is CurrentSymbolicLocation is MeetingRoom THEN it is BusinessMeeting. BusinessMeeting belongs to FaceToFaceMeeting.</t>
  </si>
  <si>
    <t>IF PersonalActivity every Actor CurrentSymbolicLocation is DiningRoom and hosts at least 2 Person THEN it is Eating. Eating belongs to PersonalActivity.</t>
  </si>
  <si>
    <t>IF Activity Actor exact 1 Person THEN it is IndividualActivity.</t>
  </si>
  <si>
    <t>IF mafalda-nrhasValue at least 21 THEN it is mafalda-nrBurstOfSpeed. mafalda-nrBurstOfSpeed belongs to mafalda-nrVehicleSpeedVariation.</t>
  </si>
  <si>
    <t>IF mafalda-nrhasValue at least 21 and mafalda-nrhasValue at most 30 THEN it is mafalda-nrEngineLoadLevel2. mafalda-nrEngineLoadLevel2 belongs to mafalda-nrEngineLoad.</t>
  </si>
  <si>
    <t>IF mafalda-nrhasValue at least 31 and mafalda-nrhasValue at most 50 THEN it is mafalda-nrEngineLoadLevel3. mafalda-nrEngineLoadLevel3 belongs to mafalda-nrEngineLoad.</t>
  </si>
  <si>
    <t>IF mafalda-nrhasValue at least 51 and mafalda-nrhasValue at most 60 THEN it is mafalda-nrEngineLoadLevel4. mafalda-nrEngineLoadLevel4 belongs to mafalda-nrEngineLoad.</t>
  </si>
  <si>
    <t>IF mafalda-nrhasValue at least 71 and mafalda-nrhasValue at most 80 THEN it is mafalda-nrEngineLoadLevel6. mafalda-nrEngineLoadLevel6 belongs to mafalda-nrEngineLoad.</t>
  </si>
  <si>
    <t>IF mafalda-nrhasValue at least 81 and mafalda-nrhasValue at most 90 THEN it is mafalda-nrEngineLoadLevel7. mafalda-nrEngineLoadLevel7 belongs to mafalda-nrEngineLoad.</t>
  </si>
  <si>
    <t>IF mafalda-nrhasValue at least 2501 and mafalda-nrhasValue at most 3000 THEN it is mafalda-nrEngineRPMLevel7. mafalda-nrEngineRPMLevel7 belongs to mafalda-nrEngineRPM.</t>
  </si>
  <si>
    <t>IF mafalda-nrhasValue at least 131 and mafalda-nrhasValue at most 140 THEN it is mafalda-nrHighMAPLevel. mafalda-nrHighMAPLevel belongs to mafalda-nrManifoldAbsolutePressure.</t>
  </si>
  <si>
    <t>IF mafalda-nrhasValue at least 111 and mafalda-nrhasValue at most 130 THEN it is mafalda-nrHighVSALevel. mafalda-nrHighVSALevel belongs to mafalda-nrVehicleSpeedAverage.</t>
  </si>
  <si>
    <t>IF mafalda-nrhasValue at least 0 and mafalda-nrhasValue at most 6 THEN it is mafalda-nrLightClimb. mafalda-nrLightClimb belongs to mafalda-nrAltitudeVariation.</t>
  </si>
  <si>
    <t>IF mafalda-nrhasValue at least 0 and mafalda-nrhasValue at most 2 THEN it is mafalda-nrLowPositiveLongitudinalAcceleration. mafalda-nrLowPositiveLongitudinalAcceleration belongs to mafalda-nrLongitudinalAcceleration.</t>
  </si>
  <si>
    <t>IF mafalda-nrhasValue at least 31 and mafalda-nrhasValue at most 40 THEN it is mafalda-nrMAFLevel4. mafalda-nrMAFLevel4 belongs to mafalda-nrMassAirFlow.</t>
  </si>
  <si>
    <t>IF mafalda-nrhasValue at least 61 and mafalda-nrhasValue at most 70 THEN it is mafalda-nrMAFLevel7. mafalda-nrMAFLevel7 belongs to mafalda-nrMassAirFlow.</t>
  </si>
  <si>
    <t>IF mafalda-nrhasValue at least 71 THEN it is mafalda-nrMAFLevel8. mafalda-nrMAFLevel8 belongs to mafalda-nrMassAirFlow.</t>
  </si>
  <si>
    <t>IF mafalda-nrhasValue at least 91 and mafalda-nrhasValue at most 110 THEN it is mafalda-nrMediumHighVSILevel. mafalda-nrMediumHighVSILevel belongs to mafalda-nrVehicleSpeedInstantaneous.</t>
  </si>
  <si>
    <t>IF mafalda-nrhasValue at least 31 and mafalda-nrhasValue at most 40 THEN it is mafalda-nrMediumIATLevel. mafalda-nrMediumIATLevel belongs to mafalda-nrIntakeAirTemperature.</t>
  </si>
  <si>
    <t>IF mafalda-nrhasValue at least 51 and mafalda-nrhasValue at most 90 THEN it is mafalda-nrMediumVSALevel. mafalda-nrMediumVSALevel belongs to mafalda-nrVehicleSpeedAverage.</t>
  </si>
  <si>
    <t>IF mafalda-nrhasValue at least 301 and mafalda-nrhasValue at most 600 THEN it is mafalda-nrMediumVSVLevel. mafalda-nrMediumVSVLevel belongs to mafalda-nrVehicleSpeedVariance.</t>
  </si>
  <si>
    <t>IF every mafalda-nrhasSign is mafalda-nrMinus and mafalda-nrhasValue at least 7 THEN it is mafalda-nrSlope. mafalda-nrSlope belongs to mafalda-nrAltitudeVariation.</t>
  </si>
  <si>
    <t>IF every mafalda-nrhasSign is mafalda-nrMinus and mafalda-nrhasValue at least 1 and mafalda-nrhasValue at most 6 THEN it is mafalda-nrSoftVehicleBreaking. mafalda-nrSoftVehicleBreaking belongs to mafalda-nrVehicleSpeedVariation.</t>
  </si>
  <si>
    <t>IF mafalda-nrhasValue at most 50 THEN it is mafalda-nrVeryLowVSVLevel. mafalda-nrVeryLowVSVLevel belongs to mafalda-nrVehicleSpeedVariance.</t>
  </si>
  <si>
    <t>IF TrafficDanger AirTemperatureCondition is HighTemperatureCondition and BuildingMaterialCondition is AsphaltCondition or PrecipitationCondition is RainyCondition or SnowyCondition and SurfaceCondition is PoorlyDrainedCondition or AirTemperatureCondition is BelowFreezingTemperatureCondition THEN it is LowFrictionDanger.</t>
  </si>
  <si>
    <t>IF Weather every Safety_Device is ABS and Fog_Lamp and every Sensor_Speed is Low_Speed THEN it is Fog. Fog belongs to Weather.</t>
  </si>
  <si>
    <t>IF Weather every Safety_Device is ABS and ESP and every Sensor_Speed is Low_Speed THEN it is Rain. Rain belongs to Weather.</t>
  </si>
  <si>
    <t>IF Weather every Safety_Device is ABS and ESP and Snow_Chains and every Sensor_Speed is Low_Speed THEN it is Snow. Snow belongs to Weather.</t>
  </si>
  <si>
    <t>IF Road_Surface every Safety_Device is ABS and ESP and every Sensor_Speed is Low_Speed THEN it is Uneven_Road. Uneven_Road belongs to Road_Surface.</t>
  </si>
  <si>
    <t>IF Pizza Topping is CheeseTopping THEN it is CheeseyPizza.</t>
  </si>
  <si>
    <t>IF Pizza Topping at least 3 THEN it is InterestingPizza.</t>
  </si>
  <si>
    <t>IF Pizza Topping is MeatTopping THEN it is MeatyPizza.</t>
  </si>
  <si>
    <t>IF Pizza CountryOfOrigin Italy THEN it is RealItalianPizza. RealItalianPizza belongs to every Base is ThinAndCrispyBase.</t>
  </si>
  <si>
    <t>IF Pizza Topping is SpicyTopping THEN it is SpicyPizza.</t>
  </si>
  <si>
    <t>IF Pizza Topping is PizzaTopping and Spiciness is Hot THEN it is SpicyPizzaEquivalent.</t>
  </si>
  <si>
    <t>IF PizzaTopping Spiciness is Hot THEN it is SpicyTopping.</t>
  </si>
  <si>
    <t>IF Pizza every Base is ThinAndCrispyBase THEN it is ThinAndCrispyPizza.</t>
  </si>
  <si>
    <t>IF Pizza except Topping is FishTopping and except Topping is MeatTopping THEN it is VegetarianPizza.</t>
  </si>
  <si>
    <t>IF Pizza every Topping is VegetarianTopping THEN it is VegetarianPizzaEquivalent1.</t>
  </si>
  <si>
    <t>IF Pizza every Topping is CheeseTopping or FruitTopping or HerbSpiceTopping or NutTopping or SauceTopping or VegetableTopping THEN it is VegetarianPizzaEquivalent2.</t>
  </si>
  <si>
    <t>IF Temperature every Value greater than 25.0 THEN it is AboveRoomTemperature.</t>
  </si>
  <si>
    <t>IF WeatherReport Source is SensorReportSource THEN it is WeatherReportFromSensor.</t>
  </si>
  <si>
    <t>IF WeatherReport Source is ServiceReportSource THEN it is WeatherReportFromService.</t>
  </si>
  <si>
    <t>IF Wind Speed is greater than 24.4 and Speed is not greater than 28.4 THEN it is WholeGale.</t>
  </si>
  <si>
    <t>IF WeatherReport Source is SensorReportSource and reportsWeatherForTimeInterval is Beginning is inDateTime is hour 0 THEN it is CurrentWeatherReportFromSensor.</t>
  </si>
  <si>
    <t>IF WeatherReport Source is ServiceReportSource and reportsWeatherForTimeInterval is Beginning is inDateTime is hour 0 THEN it is CurrentWeatherReportFromService.</t>
  </si>
  <si>
    <t>IF Humidity every Value not greater than 25.0 THEN it is DryHumidity.</t>
  </si>
  <si>
    <t>IF Temperature every Value less than -25.0 THEN it is ExtremeFrost.</t>
  </si>
  <si>
    <t>IF Temperature every Value not less than 37.0 THEN it is ExtremeHeat.</t>
  </si>
  <si>
    <t>IF WeatherState WeatherPhenomenon is NoPrecipitation and WeatherPhenomenon is LightWind or NoWind and WeatherPhenomenon is NoCloudCover or PartlyCloudy THEN it is FairWeatherState.</t>
  </si>
  <si>
    <t>IF WeatherReport reportsWeatherForTimeInterval is Beginning is inDateTime is hour 10 THEN it is Forecast10HoursWeatherReport.</t>
  </si>
  <si>
    <t>IF WeatherReport reportsWeatherForTimeInterval is Beginning is inDateTime is hour 11 THEN it is Forecast11HoursWeatherReport.</t>
  </si>
  <si>
    <t>IF WeatherReport reportsWeatherForTimeInterval is Beginning is inDateTime is hour 12 THEN it is Forecast12HoursWeatherReport.</t>
  </si>
  <si>
    <t>IF Temperature every Value greater than 0.0 THEN it is AboveZeroTemperature.</t>
  </si>
  <si>
    <t>IF WeatherReport reportsWeatherForTimeInterval is Beginning is inDateTime is hour 13 THEN it is Forecast13HoursWeatherReport.</t>
  </si>
  <si>
    <t>IF WeatherReport reportsWeatherForTimeInterval is Beginning is inDateTime is hour 14 THEN it is Forecast14HoursWeatherReport.</t>
  </si>
  <si>
    <t>IF WeatherReport reportsWeatherForTimeInterval is Beginning is inDateTime is hour 15 THEN it is Forecast15HoursWeatherReport.</t>
  </si>
  <si>
    <t>IF WeatherReport reportsWeatherForTimeInterval is Beginning is inDateTime is hour 16 THEN it is Forecast16HoursWeatherReport.</t>
  </si>
  <si>
    <t>IF WeatherReport reportsWeatherForTimeInterval is Beginning is inDateTime is hour 17 THEN it is Forecast17HoursWeatherReport.</t>
  </si>
  <si>
    <t>IF WeatherReport reportsWeatherForTimeInterval is Beginning is inDateTime is hour 18 THEN it is Forecast18HoursWeatherReport.</t>
  </si>
  <si>
    <t>IF WeatherReport reportsWeatherForTimeInterval is Beginning is inDateTime is hour 19 THEN it is Forecast19HoursWeatherReport.</t>
  </si>
  <si>
    <t>IF WeatherReport reportsWeatherForTimeInterval is Beginning is inDateTime is hour 1 THEN it is Forecast1HourWeatherReport.</t>
  </si>
  <si>
    <t>IF WeatherReport reportsWeatherForTimeInterval is Beginning is inDateTime is hour 20 THEN it is Forecast20HoursWeatherReport.</t>
  </si>
  <si>
    <t>IF WeatherReport reportsWeatherForTimeInterval is Beginning is inDateTime is hour 21 THEN it is Forecast21HoursWeatherReport.</t>
  </si>
  <si>
    <t>IF WeatherReport reportsWeatherForTimeInterval is Beginning is inDateTime is hour 22 THEN it is Forecast22HoursWeatherReport.</t>
  </si>
  <si>
    <t>IF WeatherReport reportsWeatherForTimeInterval is Beginning is inDateTime is hour 23 THEN it is Forecast23HoursWeatherReport.</t>
  </si>
  <si>
    <t>IF WeatherReport reportsWeatherForTimeInterval is Beginning is inDateTime is hour 24 THEN it is Forecast24HoursWeatherReport.</t>
  </si>
  <si>
    <t>IF WeatherReport reportsWeatherForTimeInterval is Beginning is inDateTime is hour 8 THEN it is Forecast8HoursWeatherReport.</t>
  </si>
  <si>
    <t>IF WeatherState except WeatherPhenomenon is AboveRoomTemperature and WeatherPhenomenon is NoPrecipitation and WeatherPhenomenon is LightWind or StrongWind THEN it is AiringWeatherState.</t>
  </si>
  <si>
    <t>IF WeatherReport reportsWeatherForTimeInterval is Beginning is inDateTime is hour 9 THEN it is Forecast9HoursWeatherReport.</t>
  </si>
  <si>
    <t>IF WeatherReport reportsWeatherForTimeInterval is Beginning is inDateTime is hour is greater than 0 THEN it is ForecastWeatherReport.</t>
  </si>
  <si>
    <t>IF Wind Speed is greater than 7.9 and Speed is not greater than 10.7 THEN it is FreshBreeze.</t>
  </si>
  <si>
    <t>IF Wind Speed is greater than 17.1 and Speed is not greater than 20.7 THEN it is FreshGale.</t>
  </si>
  <si>
    <t>IF Temperature every Value greater than -25.0 and every Value less than 0.0 THEN it is Frost.</t>
  </si>
  <si>
    <t>IF Wind Speed is greater than 3.4 and Speed is not greater than 5.4 THEN it is GentleBreeze.</t>
  </si>
  <si>
    <t>IF Temperature every Value not less than 30.0 THEN it is Heat.</t>
  </si>
  <si>
    <t>IF WeatherState WeatherPhenomenon is AboveRoomTemperature THEN it is HeatingWeatherState.</t>
  </si>
  <si>
    <t>IF Precipitation every Intensity greater than 4.0 THEN it is HeavyPrecipitation.</t>
  </si>
  <si>
    <t>IF AirPollution Value is greater than 75 and Value is not greater than 100 THEN it is HighAirPollution.</t>
  </si>
  <si>
    <t>IF SolarIrradiance every Value greater than 500.0 THEN it is HighSolarIrradiance.</t>
  </si>
  <si>
    <t>IF WeatherState WeatherPhenomenon is MoistHumidity THEN it is HumidifyingWeatherState.</t>
  </si>
  <si>
    <t>IF Wind Speed is greater than 32.6 THEN it is Hurricane.</t>
  </si>
  <si>
    <t>IF Wind Speed is greater than 0.2 and Speed is not greater than 1.5 THEN it is LightAir.</t>
  </si>
  <si>
    <t>IF Wind Speed is greater than 1.5 and Speed is not greater than 3.4 THEN it is LightBreeze.</t>
  </si>
  <si>
    <t>IF Precipitation every Intensity greater than 0.0 and every Intensity not greater than 1.0 THEN it is LightPrecipitation.</t>
  </si>
  <si>
    <t>IF Wind Speed is greater than 0.2 and Speed is not greater than 10.7 THEN it is LightWind.</t>
  </si>
  <si>
    <t>IF WeatherReport reportsWeatherForTimeInterval is Beginning is inDateTime is hour is greater than 12 and reportsWeatherForTimeInterval is Beginning is inDateTime is every hour greater than 12 THEN it is LongRangeForecast.</t>
  </si>
  <si>
    <t>IF AirPollution Value is greater than 25 and Value is not greater than 50 THEN it is LowAirPollution.</t>
  </si>
  <si>
    <t>IF Temperature every Value not greater than 0.0 THEN it is BelowOrZeroTemperature.</t>
  </si>
  <si>
    <t>IF SolarIrradiance every Value greater than 50.0 and every Value not greater than 250.0 THEN it is LowSolarIrradiance.</t>
  </si>
  <si>
    <t>IF AirPollution Value is greater than 50 and Value is not greater than 75 THEN it is MediumAirPollution.</t>
  </si>
  <si>
    <t>IF WeatherReport reportsWeatherForTimeInterval is Beginning is inDateTime is hour is not less than 6 and not greater than 12 and reportsWeatherForTimeInterval is Beginning is inDateTime is every hour is not less than 6 and not greater than 12 THEN it is MidRangeForecast.</t>
  </si>
  <si>
    <t>IF Wind Speed is greater than 5.4 and Speed is not greater than 7.9 THEN it is ModerateBreeze.</t>
  </si>
  <si>
    <t>IF Wind Speed is greater than 13.8 and Speed is not greater than 17.1 THEN it is ModerateGale.</t>
  </si>
  <si>
    <t>IF Precipitation every Intensity greater than 1.0 and every Intensity not greater than 4.0 THEN it is ModeratePrecipitation.</t>
  </si>
  <si>
    <t>IF SolarIrradiance every Value greater than 250.0 and every Value not greater than 500.0 THEN it is ModerateSolarIrradiance. ModerateSolarIrradiance belongs to SolarIrradiance.</t>
  </si>
  <si>
    <t>IF Humidity every Value greater than 60.0 THEN it is MoistHumidity.</t>
  </si>
  <si>
    <t>IF CloudCover CloudCoverValue is greater than 5 and CloudCoverValue is less than 8 THEN it is MostlyCloudy.</t>
  </si>
  <si>
    <t>IF SolarIrradiance every Value not less than 0.0 and every Value not greater than 50.0 THEN it is NeglectibleSolarIrradiance.</t>
  </si>
  <si>
    <t>IF Temperature every Value less than 20.0 THEN it is BelowRoomTemperature.</t>
  </si>
  <si>
    <t>IF CloudCover CloudCoverValue 0 THEN it is NoCloudCover.</t>
  </si>
  <si>
    <t>IF Precipitation Intensity 0.0 THEN it is NoPrecipitation.</t>
  </si>
  <si>
    <t>IF Wind Speed is not less than 0.0 and Speed is not greater than 0.2 THEN it is NoWind.</t>
  </si>
  <si>
    <t>IF Humidity every Value greater than 25.0 and every Value not greater than 60.0 THEN it is OptimumHumidity.</t>
  </si>
  <si>
    <t>IF CloudCover CloudCoverValue 8 THEN it is Overcast.</t>
  </si>
  <si>
    <t>IF CloudCover CloudCoverValue is greater than 0 and CloudCoverValue is less than 5 THEN it is PartlyCloudy.</t>
  </si>
  <si>
    <t>IF WeatherState except WeatherPhenomenon is NoPrecipitation and WeatherPhenomenon is AboveZeroTemperature THEN it is RainyWeatherState. RainyWeatherState belongs to WeatherCondition Rain.</t>
  </si>
  <si>
    <t>IF Temperature every Value not less than 20.0 and every Value not greater than 25.0 THEN it is RoomTemperature.</t>
  </si>
  <si>
    <t>IF WeatherState WeatherPhenomenon is HeavyPrecipitation and WeatherPhenomenon is StrongWind or WeatherPhenomenon is ExtremeFrost or WeatherPhenomenon is ExtremeHeat or WeatherPhenomenon is HeavyPrecipitation or WeatherPhenomenon is Storm THEN it is SevereWeatherState.</t>
  </si>
  <si>
    <t>IF WeatherReport reportsWeatherForTimeInterval is Beginning is inDateTime is hour is greater than 0 and less than 6 and reportsWeatherForTimeInterval is Beginning is inDateTime is every hour is greater than 0 and less than 6 THEN it is ShortRangeForecast.</t>
  </si>
  <si>
    <t>IF WeatherState except WeatherPhenomenon is NoPrecipitation and WeatherPhenomenon is BelowOrZeroTemperature and WeatherPhenomenon is Precipitation THEN it is SnowyWeatherState. SnowyWeatherState belongs to WeatherCondition Snow.</t>
  </si>
  <si>
    <t>IF Wind Speed is greater than 24.4 THEN it is Storm.</t>
  </si>
  <si>
    <t>IF Wind Speed is greater than 10.7 and Speed is not greater than 13.8 THEN it is StrongBreeze.</t>
  </si>
  <si>
    <t>IF Wind Speed is greater than 20.7 and Speed is not greater than 24.4 THEN it is StrongGale.</t>
  </si>
  <si>
    <t>IF Wind Speed is greater than 10.7 and Speed is not greater than 24.4 THEN it is StrongWind.</t>
  </si>
  <si>
    <t>IF WeatherState WeatherPhenomenon is BelowRoomTemperature THEN it is CoolingWeatherState.</t>
  </si>
  <si>
    <t>IF WeatherState WeatherPhenomenon is HighSolarIrradiance and WeatherPhenomenon is NoCloudCover and WeatherPhenomenon is NoPrecipitation THEN it is SunnyWeatherState. SunnyWeatherState belongs to WeatherCondition Sun.</t>
  </si>
  <si>
    <t>IF WeatherState WeatherPhenomenon is AboveZeroTemperature and WeatherPhenomenon is HeavyPrecipitation and WeatherPhenomenon is LightWind or Storm or StrongWind THEN it is Thunderstorm. Thunderstorm belongs to WeatherCondition Thunder.</t>
  </si>
  <si>
    <t>IF CloudCover Value 9 THEN it is UnknownCloudCover.</t>
  </si>
  <si>
    <t>IF AirPollution Value is greater than 100 THEN it is VeryHighAirPollution.</t>
  </si>
  <si>
    <t>IF AirPollution Value is not less than 0 and Value is not greater than 25 THEN it is VeryLowAirPollution.</t>
  </si>
  <si>
    <t>IF Wind Speed is greater than 28.4 and Speed is not greater than 32.6 THEN it is ViolentStorm.</t>
  </si>
  <si>
    <t>IF WeatherReport reportsWeatherForTimeInterval is Beginning is inDateTime is hour 0 THEN it is CurrentWeatherReport. CurrentWeatherReport is disjoint with ForecastWeatherReport.</t>
  </si>
  <si>
    <t>IF FreshBreeze or FreshGale or GentleBreeze or Hurricane or LightAir or LightBreeze or LightWind or ModerateBreeze or ModerateGale or NoWind or Storm or StrongBreeze or StrongGale or StrongWind or ViolentStorm or WholeGale THEN it is Wind. Wind belongs to exact 1 Direction less than 360.0 and exact 1 Speed(xsd:float). Wind belongs to WeatherPhenomenon.</t>
  </si>
  <si>
    <t>IF DryHumidity or MoistHumidity or OptimumHumidity THEN it is Humidity. Humidity belongs to exact 1 Value(xsd:float). Humidity belongs to WeatherPhenomenon.</t>
  </si>
  <si>
    <t>IF HeavyPrecipitation or LightPrecipitation or ModeratePrecipitation or NoPrecipitation THEN it is Precipitation. Precipitation belongs to WeatherPhenomenon. Precipitation belongs to exact 1 Intensity(xsd:float).</t>
  </si>
  <si>
    <t>IF MostlyCloudy or NoCloudCover or Overcast or PartlyCloudy or UnknownCloudCover THEN it is CloudCover. CloudCover belongs to WeatherPhenomenon. CloudCover belongs to exact 1 CloudCoverValue less than 10 and at most 1 CloudAltitude(xsd:nonNegativeInteger).</t>
  </si>
  <si>
    <t>IF HighSolarIrradiance or LowSolarIrradiance or ModerateSolarIrradiance or NeglectibleSolarIrradiance THEN it is SolarIrradiance. SolarIrradiance belongs to WeatherPhenomenon. SolarIrradiance belongs to exact 1 Value(xsd:float).</t>
  </si>
  <si>
    <t>IF FriendlyMeeting every Actor CurrentSymbolicLocation is LivingRoom contains is SoundSensor measuresValue is less than 35 and contains is TemperatureSensor measuresValue is greater than 25 THEN it is TeaParty. TeaParty belongs to FriendlyMeeting.</t>
  </si>
  <si>
    <t>IF FriendlyMeeting every Actor is Person and isWearing is Mask THEN it is CarnivalParty. CarnivalParty belongs to FriendlyMeeting.</t>
  </si>
  <si>
    <t>IF PersonalActivity every Actor is CurrentSymbolicLocation is RestRoom and usingArtifact is Comb and lookingAt self THEN it is CombingHair. CombingHair belongs to PersonalActivity.</t>
  </si>
  <si>
    <t>IF FaceToFaceMeeting Actor is Employee and InteractionType is AskOpinion or Comment or RequestInfo and Actor exact 1 except for Employee and InteractionType is NegOpinion or PosOpinion or Propose THEN it is IndividualJobInterview. IndividualJobInterview belongs to FaceToFaceMeeting.</t>
  </si>
  <si>
    <t>IF CommunicationThroughDevice Actor is usingArtifact is every PhoneStatus BUSY THEN it is PhoneConference. PhoneConference belongs to CommunicationThroughDevice. PhoneConference belongs to every canTakePlaceOn Artifact is Computer or Phone.</t>
  </si>
  <si>
    <t>IF PersonalActivity every Actor every CurrentSymbolicLocation is RestRoom except Artifact is DoorStatus is OPEN and Artifact is WaterHeater and every WaterHeaterStatus ON and Artifact is DoorStatus is CLOSED THEN it is Showering. IF PersonalActivity every Actor CurrentSymbolicLocation is RestRoom contains is TemperatureSensor measuresValue is greater than 30 THEN it is Showering. IF PersonalActivity every Actor every CurrentSymbolicLocation is RestRoom except Artifact is DoorStatus is and Artifact is WaterHeater and measuresValue is greater than 0 and Artifact is DoorStatus is THEN it is Showering. Showering belongs to PersonalActivity.</t>
  </si>
  <si>
    <t>IF PersonalActivity every Actor CurrentSymbolicLocation is BedRoom contains is LightSensor and measuresValue is less than 40 and contains is SoundSensor and measuresValue is less than 30 THEN it is Sleeping. IF PersonalActivity every Actor CurrentPosture is LyingDown and every Actor every CurrentSymbolicLocation is BedRoom except Artifact is DrapeStatus is OPEN and except Artifact is LightStatus is HIGH MEDIUM THEN it is Sleeping. Sleeping belongs to PersonalActivity.</t>
  </si>
  <si>
    <t>IF FriendlyMeeting every Actor CurrentSymbolicLocation is LivingRoom contains is SoundSensor and measuresValue is greater than 50 THEN it is InformalParty. IF FriendlyMeeting every Actor every CurrentSymbolicLocation is contains is LightingType is stroboscopic and hosts at least 3 Person and every SoundLevel_dB greater than 40 THEN it is InformalParty. InformalParty belongs to FriendlyMeeting.</t>
  </si>
  <si>
    <t>IF Record is ClinicalRecord and containsAssessment is DiagnosisAssessment and ClinicalDiagnosis is healthy THEN it is HealthyControlParticipant. HealthyControlParticipant belongs to Person.</t>
  </si>
  <si>
    <t>IF Record is ClinicalRecord containsAssessment is DiagnosisAssessment and ClinicalDiagnosis is dementia THEN it is PersonWithDementia. PersonWithDementia belongs to Person.</t>
  </si>
  <si>
    <t>IF Record is ClinicalRecord and containsAssessment is DiagnosisAssessment ClinicalDiagnosis is predementia THEN it is PersonWithPredementia. PersonWithPredementia belongs to Person.</t>
  </si>
  <si>
    <t>Rule 1.iter</t>
    <phoneticPr fontId="1" type="noConversion"/>
  </si>
  <si>
    <t>IF WeatherPhenomenon TemperatureValue is greater than 25 and not greater than 30 degree-Celsius THEN it is AboveRoomTemperature.</t>
  </si>
  <si>
    <t>IF a  WeatherReport Source is SensorSource THEN it is WeatherReportFromSensor.</t>
  </si>
  <si>
    <t>IF a WeatherReport Source is ServiceSource THEN it is WeatherReportFromService.</t>
  </si>
  <si>
    <t>IF WeatherPhenomenon WindDirection is greater than 225 degree and less than 315 degree and WindSpeed not less than 0 metresPerSecond THEN it is WestWind.</t>
  </si>
  <si>
    <t>IF WeatherPhenomenon WindSpeed is not less than 0.0 metresPerSecond THEN it is Wind.</t>
  </si>
  <si>
    <t>IF WeatherState is StormyWeather or StrongWind THEN it is WindyWeather.</t>
  </si>
  <si>
    <t>IF WeatherPhenomenon has CloudCover less than 10 okta THEN it is CloudCover.</t>
  </si>
  <si>
    <t>IF WeatherState WeatherPhenomenon is MostlyCloudy or Overcast THEN it is CloudyWeather.</t>
  </si>
  <si>
    <t>IF WeatherPhenomenon TemperatureValue is not less than 0.0 degree-Celsius and less than 10.0 degree-Celsius THEN it is Cold.</t>
  </si>
  <si>
    <t>IF WeatherState WeatherPhenomenon is Cold or Frost THEN it is ColdWeather.</t>
  </si>
  <si>
    <t>IF WeatherReport StartTime is 0 hours THEN it is CurrentWeatherReport, which is disjoint with ForecastWeatherReport.</t>
  </si>
  <si>
    <t>IF WeatherPhenomenon SunDirection is less than 360 degree and SunElevationAngle is not less than 0.0 degree THEN it is Day.</t>
  </si>
  <si>
    <t>IF WeatherPhenomenon DewPointValue is measuredIn degree-Celsius and xsd:float THEN it is DewPoint.</t>
  </si>
  <si>
    <t>IF WeatherPhenomenon WindDirection is less than 360 degree and WindSpeed not less than 0.0 metresPerSecond THEN it is DirectionalWind.</t>
  </si>
  <si>
    <t>IF WeatherPhenomenon HumidityValue is not less than 0.3 percent and less than 0.4 percent THEN it is Dry.</t>
  </si>
  <si>
    <t>IF WeatherState WeatherPhenomenon is Dry or VeryDry THEN it is DryWeather.</t>
  </si>
  <si>
    <t>IF WeatherPhenomenon WindDirection is not less than 45 degree and less than 135 degree and WindSpeed is not less than 0.0 metresPerSecond THEN it is EastWind.</t>
  </si>
  <si>
    <t>IF WeatherPhenomenon PrecipitationIntensity is greater than 50.0 millimetresPerHour and not greater than 100.0 millimetresPerHour and PrecipitationProbability greater than 0.0 percent THEN it is ExtremelyHeavyRain.</t>
  </si>
  <si>
    <t>IF WeatherReport StartTime is 12 hours THEN it is Forecast12HoursWeatherReport.</t>
  </si>
  <si>
    <t>IF WeatherReport StartTime is 15 hours THEN it is Forecast15HoursWeatherReport.</t>
  </si>
  <si>
    <t>IF WeatherReport StartTime is 18 hours THEN it is Forecast18HoursWeatherReport.</t>
  </si>
  <si>
    <t>IF WeatherReport StartTime is 1 hours THEN it is Forecast1HourWeatherReport.</t>
  </si>
  <si>
    <t>IF WeatherReport StartTime is 21 hours THEN it is Forecast21HoursWeatherReport.</t>
  </si>
  <si>
    <t>IF WeatherPhenomenon SunDirection is less than 360 degree and SunElevationAngle is not less than -18.0 degree and less than -12.0 degree THEN it is AstronomicalTwilight.</t>
  </si>
  <si>
    <t>IF WeatherReport StartTime is 24 hours THEN it is Forecast24HoursWeatherReport.</t>
  </si>
  <si>
    <t>IF WeatherReport StartTime is 2 hours THEN it is Forecast2HoursWeatherReport.</t>
  </si>
  <si>
    <t>IF WeatherReport StartTime is 3 hours THEN it is Forecast3HoursWeatherReport.</t>
  </si>
  <si>
    <t>IF WeatherReport StartTime is 6 hours THEN it is Forecast6HoursWeatherReport.</t>
  </si>
  <si>
    <t>IF WeatherReport StartTime is 9 hours THEN it is Forecast9HoursWeatherReport.</t>
  </si>
  <si>
    <t>IF WeatherReport StartTime is greater than 0 hours THEN it is ForecastWeatherReport.</t>
  </si>
  <si>
    <t>IF WeatherPhenomenon TemperatureValue is less than 0.0 degree-Celsius THEN it is Frost.</t>
  </si>
  <si>
    <t>IF WeatherPhenomenon TemperatureValue is greater than 30.0 degree-Celsius THEN it is Heat.</t>
  </si>
  <si>
    <t>IF WeatherPhenomenon PrecipitationIntensity is greater than 20.0 millimetresPerHour and not greater than 50.0 millimetresPerHour and PrecipitationProbability is greater than 0.0 percent THEN it is HeavyRain.</t>
  </si>
  <si>
    <t>IF WeatherPhenomenon PressureValue is not less than 1018.0 hectopascal and less than 1028.0 hectopascal THEN it is HighPressure.</t>
  </si>
  <si>
    <t>IF WeatherPhenomenon PressureValue is measuredIn hectopascal and is xsd:float THEN it is AtmosphericPressure.</t>
  </si>
  <si>
    <t>IF WeatherPhenomenon SolarRadiationValue is not less than 500.0 wattsPerSquareMeter and less than 750.0 wattsPerSquareMeter THEN it is HighRadiation.</t>
  </si>
  <si>
    <t>IF WeatherPhenomenon HumidityValue is not less than 0.0 percent and not greater than 1.0 percent THEN it is Humidity.</t>
  </si>
  <si>
    <t>IF WeatherPhenomenon WindSpeed is not less than 32.0 metresPerSecond THEN it is Hurricane.</t>
  </si>
  <si>
    <t>IF WeatherPhenomenon PrecipitationIntensity is greater than 0.0  millimetresPerHour and not greater than 5.0  millimetresPerHour and PrecipitationProbability is greater than 0.0 percent THEN it is LightRain.</t>
  </si>
  <si>
    <t>IF WeatherPhenomenon WindSpeed is not less than 1.0 metresPerSecond and less than 10.0 metresPerSecond THEN it is LightWind.</t>
  </si>
  <si>
    <t>IF WeatherReport StartTime is not less than 12 hours THEN it is LongRangeForecastReport.</t>
  </si>
  <si>
    <t>IF WeatherPhenomenon PressureValue is not less than 998.0 hectopascal and less than 1008.0 hectopascal THEN it is LowPressure.</t>
  </si>
  <si>
    <t>IF WeatherPhenomenon SolarRadiationValue is greater than 0.0 wattsPerSquareMeter and less than 250.0 wattsPerSquareMeter THEN it is LowRadiation.</t>
  </si>
  <si>
    <t>IF WeatherPhenomenon TemperatureValue is not less than 10.0 degree-Celsius and less than 20.0 degree-Celsius THEN it is BelowRoomTemperature.</t>
  </si>
  <si>
    <t>IF WeatherPhenomenon SolarRadiationValue is not less than 250.0 wattsPerSquareMeter and less than 500.0 wattsPerSquareMeter THEN it is MediumRadiation.</t>
  </si>
  <si>
    <t>IF WeatherPhenomenon PrecipitationIntensity is greater than 5.0 millimetresPerHour and not greater than 20.0 millimetresPerHour and PrecipitationProbability is greater than 0.0 percent THEN it is MediumRain.</t>
  </si>
  <si>
    <t>IF WeatherReport StartTime is greater than 3 hours and less than 12 hours THEN it is MediumRangeForecastReport.</t>
  </si>
  <si>
    <t>IF WeatherPhenomenon HumidityValue is greater than 0.7 percent and not greater than 0.8 percent THEN it is Moist.</t>
  </si>
  <si>
    <t>IF WeatherState WeatherPhenomenon is Moist or VeryMoist THEN it is MoistWeather.</t>
  </si>
  <si>
    <t>IF WeatherPhenomenon CloudCover is greater than 4 okta and less than 8 okta THEN it is MostlyCloudy.</t>
  </si>
  <si>
    <t>IF WeatherPhenomenon SunDirection is less than 360 degree and SunElevationAngle is not less than -12.0 degree and less than -6.0 degree THEN it is NauticalTwilight.</t>
  </si>
  <si>
    <t>IF WeatherPhenomenon SunDirection is less than 360 degree and SunElevationAngle is less than -18.0 degree THEN it is Night.</t>
  </si>
  <si>
    <t>IF WeatherState is SevereWeather or WeatherPhenomenon is StrongWind THEN it is NoAwningWeather.</t>
  </si>
  <si>
    <t>IF WeatherPhenomenon SolarRadiationValue is 0.0 wattsPerSquareMeter THEN it is NoRadiation.</t>
  </si>
  <si>
    <t>IF WeatherPhenomenon WindSpeed is not less than 0.0 metresPerSecond and less than 1.0 metresPerSecond THEN it is Calm.</t>
  </si>
  <si>
    <t>IF WeatherPhenomenon PrecipitationIntensity is 0.0 millimetresPerHour and PrecipitationProbability is not less than 0.0 percent and not greater than 1.0 percent THEN it is NoRain.</t>
  </si>
  <si>
    <t>IF WeatherPhenomenon HumidityValue is not less than 0.4 percent and not greater than 0.7 percent THEN it is NormalHumidity.</t>
  </si>
  <si>
    <t>IF WeatherPhenomenon PressureValue is not less than 1008.0 hectopascal and less than 1018.0 hectopascal THEN it is NormalPressure.</t>
  </si>
  <si>
    <t>IF WeatherPhenomenon WindDirection is not less than 315 degree or less than 45 degree and WindSpeed is not less than 0.0 metresPerSecond THEN it is NorthWind.</t>
  </si>
  <si>
    <t>IF WeatherPhenomenon CloudCover is 8 okta THEN it is Overcast.</t>
  </si>
  <si>
    <t>IF WeatherPhenomenon CloudCover is greater than 0 okta and less than 5 okta THEN it is PartlyCloudy.</t>
  </si>
  <si>
    <t>IF WeatherState WeatherPhenomenon is AboveRoomTemperature or BelowRoomTemperature or RoomTemperature THEN it is PleasantTemperatureWeather.</t>
  </si>
  <si>
    <t>IF WeatherPhenomenon is measuredIn millimetresPerHour and is xsd:float and PrecipitationProbability is not less than 0.0 percent and not greater than 1.0 percent THEN it is Precipitation.</t>
  </si>
  <si>
    <t>IF WeatherState WeatherPhenomenon is ExtremelyHeavyRain or HeavyRain or LightRain or MediumRain or TropicalStormRain THEN it is RainyWeather.</t>
  </si>
  <si>
    <t>IF WeatherState WeatherPhenomenon is Calm or LightWind THEN it is CalmWeather.</t>
  </si>
  <si>
    <t>IF WeatherPhenomenon TemperatureValue is not less than 20.0 degree-Celsius and not greater than 25.0 degree-Celsius THEN it is RoomTemperature.</t>
  </si>
  <si>
    <t>IF WeatherReport StartTime is greater than 0 hours and not greater than 3 hours THEN it is ShortRangeForecastReport.</t>
  </si>
  <si>
    <t>IF WeatherPhenomenon SolarRadiationValue is not less than 0.0 wattsPerSquareMeter THEN it is SolarRadiation.</t>
  </si>
  <si>
    <t>IF WeatherPhenomenon SunDirection is less than 360 degree and SunElevationAngle is not less than 0.0 degree and  less than 6.0 degree THEN it is SolarTwilight.</t>
  </si>
  <si>
    <t>IF WeatherPhenomenon WindDirection is not less than 135 degree and less than 225 degree and WindSpeed is not less than 0.0 metresPerSecond THEN it is SouthWind.</t>
  </si>
  <si>
    <t>IF WeatherPhenomenon WindSpeed is not less than 20.0 metresPerSecond THEN it is Storm.</t>
  </si>
  <si>
    <t>IF WeatherState WeatherPhenomenon is Hurricane or Storm THEN it is StormyWeather.</t>
  </si>
  <si>
    <t>IF WeatherPhenomenon SunDirection is less than 360 degree and SunElevationAngle is not less than -6.0 degree and less than 0.0 degree THEN it is CivilTwilight.</t>
  </si>
  <si>
    <t>IF WeatherPhenomenon WindSpeed is not less than 10.0 metresPerSecond and less than 20.0 metresPerSecond THEN it is StrongWind.</t>
  </si>
  <si>
    <t>IF WeatherPhenomenon SunDirection is less than 360 degree and SunElevationAngle is less than 0.0 degree THEN it is SunBelowHorizon.</t>
  </si>
  <si>
    <t>IF WeatherPhenomenon SunDirection is greater than 45 degree and not greater than 135 degree and SunElevationAngle is not less than 0.0 degree and not greater than 90.0 degree THEN it is SunFromEast.</t>
  </si>
  <si>
    <t>IF WeatherPhenomenon SunDirection is (greater than 315 degree and less than 360 degree) or not greater than 45 degree and SunElevationAngle is not less than 0.0 degree and not greater than 90.0 degree THEN it is SunFromNorth.</t>
  </si>
  <si>
    <t>IF WeatherPhenomenon SunDirection is greater than 135 degree and not greater than 225 degree and SunElevationAngle is not less than 0.0 degree and not greater than 90.0 degree THEN it is SunFromSouth.</t>
  </si>
  <si>
    <t>IF WeatherPhenomenon SunDirection is greater than 225 degree and not greater than 315 degree and SunElevationAngle is not less than 0.0 degree and not greater than 90.0 degree THEN it is SunFromWest.</t>
  </si>
  <si>
    <t>IF WeatherPhenomenon SunDirection is less than 360 degree and SunElevationAngle is not less than -90.0 degree and not greater than 90.0 degree THEN it is SunPosition.</t>
  </si>
  <si>
    <t>IF WeatherPhenomenon TemperatureValue is measuredIn degree-Celsius and is xsd:float THEN it is Temperature.</t>
  </si>
  <si>
    <t>IF SevereWeather Condition is Thunder THEN it is Thunderstorm.</t>
  </si>
  <si>
    <t>IF WeatherPhenomenon CloudCover is 0 okta THEN it is ClearSky.</t>
  </si>
  <si>
    <t>IF WeatherPhenomenon PrecipitationIntensity is greater than 100.0 millimetresPerHour and PrecipitationProbability is greater than 0.0 percent THEN it is TropicalStormRain.</t>
  </si>
  <si>
    <t>IF WeatherPhenomenon SunDirection is less than 360 degree and SunElevationAngle is not less than -18.0 degree and less than 0.0 degree THEN it is Twilight.</t>
  </si>
  <si>
    <t>IF WeatherPhenomenon CloudCover is 9 okta THEN it is UnknownCloudCover.</t>
  </si>
  <si>
    <t>IF WeatherPhenomenon HumidityValue is not less than 0.0 percent and less than 0.3 percent THEN it is VeryDry.</t>
  </si>
  <si>
    <t>IF WeatherPhenomenon PressureValue is not less than 1028.0 hectopascal THEN it is VeryHighPressure.</t>
  </si>
  <si>
    <t>IF WeatherPhenomenon SolarRadiationValue is not less than 750.0 wattsPerSquareMeter THEN it is VeryHighRadiation.</t>
  </si>
  <si>
    <t>IF WeatherPhenomenon PressureValue is less than 998.0 hectopascal THEN it is VeryLowPressure.</t>
  </si>
  <si>
    <t>IF WeatherPhenomenon HumidityValue is greater than 0.8 percent and not greater than 1.0 percent THEN it is VeryMoist.</t>
  </si>
  <si>
    <t>IF WeatherState WeatherPhenomenon is ExtremelyHeavyRain or HeavyRain or TropicalStormRain THEN it is VeryRainyWeather.</t>
  </si>
  <si>
    <t>IF WeatherState WeatherPhenomenon is ClearSky or PartlyCloudy THEN it is ClearWeather.</t>
  </si>
  <si>
    <t>Manual (Reference)</t>
    <phoneticPr fontId="1" type="noConversion"/>
  </si>
  <si>
    <t>Automatic (Candidate)</t>
    <phoneticPr fontId="1" type="noConversion"/>
  </si>
  <si>
    <t>Bleu Score 1.iter</t>
    <phoneticPr fontId="1" type="noConversion"/>
  </si>
  <si>
    <t>Bleu Score 2.iter</t>
    <phoneticPr fontId="1" type="noConversion"/>
  </si>
  <si>
    <t>IF WeatherState WeatherPhenomenon is NoRain THEN it is NoRainWeather.</t>
    <phoneticPr fontId="1" type="noConversion"/>
  </si>
  <si>
    <t>IF CommunicationThroughDevice every Actor is usingArtifact and every PhoneStatus is BUSY THEN it is PhoneConference. PhoneConference belongs to CommunicationThroughDevice. PhoneConference belongs to canTakePlaceOn and every Artifact is Computer or Phone.</t>
  </si>
  <si>
    <t>IF PersonalActivity every Actor CurrentSymbolicLocation is RestRoom contains every TemperatureSensor measuresValue greater than 30 THEN it is Showering. IF PersonalActivity every Actor CurrentSymbolicLocation is RestRoom and DoorStatus is not OPEN and WaterHeater measuresValue greater than 0 and DoorStatus is CLOSED THEN it is Showering. IF PersonalActivity every Actor CurrentSymbolicLocation is RestRoom and DoorStatus is not OPEN and WaterHeater is ON and DoorStatus is CLOSED THEN it is Showering. Showering belongs to PersonalActivity.</t>
  </si>
  <si>
    <t>IF PersonalActivity every Actor CurrentPosture is LyingDown and CurrentSymbolicLocation is Bedroom in which DeapeStatus is not OPEN and LightStatues is HIGH or MEDIUM THEN it is Sleeping. IF PersonalActivity every Actor CurrentSymbolicLocation is BedRoom and contains LightSensor measuresValue less than 40 and contains SoundSensor measuresValue less than 30 THEN it is Sleeping. Sleeping belongs to PersonalActivity.</t>
  </si>
  <si>
    <t>IF Activity has at least 2 Actors THEN it is SocialActivity.</t>
  </si>
  <si>
    <t>IF BusinessMeeting Actor is Manager CurrentActivity is DoingPresentation and has at least 2 Stockholders CurrentPosture is Seated THEN it is StockholdersMeeting. StockholdersMeeting belongs to BusinessMeeting.</t>
  </si>
  <si>
    <t>IF FriendlyMeeting every Actor CurrentSymbolicLocation is LivingRoom and contains SoundSensor measuresValue less than 35 and contains TemperatureSensor measuresValue greater than 25 THEN it is TeaParty. TeaParty belongs to FriendlyMeeting.</t>
  </si>
  <si>
    <t>IF SocialActivity Actor CurrentSymbolicLocation is MeetingRoom THEN it is BusinessMeeting. BusinessMeeting belongs to FaceToFaceMeeting.</t>
  </si>
  <si>
    <t>IF FriendlyMeeting every Actor is Person and isWearing Mask THEN it is CarnivalParty. CarnivalParty belongs to FriendlyMeeting.</t>
  </si>
  <si>
    <t>IF PersonalActivity every Actor CurrentSymbolicLocation is RestRoom and usingArtifact Comb and lookingAt self THEN it is CombingHair. CombingHair belongs to PersonalActivity.</t>
  </si>
  <si>
    <t>IF PersonalActivity every Actor CurrentSymbolicLocation is DiningRoom with at least 2 hosts THEN it is Eating. Eating belongs to PersonalActivity.</t>
  </si>
  <si>
    <t>IF Activity has exact 1 Actor THEN it is IndividualActivity.</t>
  </si>
  <si>
    <t>IF FaceToFaceMeeting Actor is Employee with InteractionType AskOpinion or Comment or RequestInfo and has exact 1 Actor except for Employee with InteractionType NegOpinion or PosOpinion or Propose THEN it is IndividualJobInterview. IndividualJobInterview belongs to FaceToFaceMeeting.</t>
  </si>
  <si>
    <t>IF FriendlyMeeting every Actor CurrentSymbolicLocation is LivingRoom that contains SoundSensor measuresValue greater than 50 THEN it is InformalParty. IF FriendlyMeeting every Actor CurrentSymbolicLocation is LivingRoom contains LightingType stroboscopic and has at least 3 hosts with SoundLevel_dB greater than 40 THEN it is InformalParty. InformalParty belongs to FriendlyMeeting.</t>
  </si>
  <si>
    <t>Domain</t>
    <phoneticPr fontId="1" type="noConversion"/>
  </si>
  <si>
    <t>IF mafalda-nrhasValue is at least 21 THEN it is mafalda-nrBurstOfSpeed. mafalda-nrBurstOfSpeed belongs to mafalda-nrVehicleSpeedVariation.</t>
  </si>
  <si>
    <t>IF mafalda-nrhasValue is at least 7 THEN it is mafalda-nrClimb. mafalda-nrClimb belongs to mafalda-nrAltitudeVariation.</t>
  </si>
  <si>
    <t>IF mafalda-nrhasValue is at most 20 THEN it is mafalda-nrEngineLoadLevel1. mafalda-nrEngineLoadLevel1 belongs to mafalda-nrEngineLoad.</t>
  </si>
  <si>
    <t>IF mafalda-nrhasValue is at least 21 and mafalda-nrhasValue at most 30 THEN it is mafalda-nrEngineLoadLevel2. mafalda-nrEngineLoadLevel2 belongs to mafalda-nrEngineLoad.</t>
  </si>
  <si>
    <t>IF mafalda-nrhasValue is at least 31 and at most 50 THEN it is mafalda-nrEngineLoadLevel3. mafalda-nrEngineLoadLevel3 belongs to mafalda-nrEngineLoad.</t>
  </si>
  <si>
    <t>IF mafalda-nrhasValue is at least 51 and at most 60 THEN it is mafalda-nrEngineLoadLevel4. mafalda-nrEngineLoadLevel4 belongs to mafalda-nrEngineLoad.</t>
  </si>
  <si>
    <t>IF mafalda-nrhasValue is at least 61 and at most 70 THEN it is mafalda-nrEngineLoadLevel5. mafalda-nrEngineLoadLevel5 belongs to mafalda-nrEngineLoad.</t>
  </si>
  <si>
    <t>IF mafalda-nrhasValue is at least 71 and at most 80 THEN it is mafalda-nrEngineLoadLevel6. mafalda-nrEngineLoadLevel6 belongs to mafalda-nrEngineLoad.</t>
  </si>
  <si>
    <t>IF mafalda-nrhasValue is at least 81 and at most 90 THEN it is mafalda-nrEngineLoadLevel7. mafalda-nrEngineLoadLevel7 belongs to mafalda-nrEngineLoad.</t>
  </si>
  <si>
    <t>IF mafalda-nrhasValue is at least 91 THEN it is mafalda-nrEngineLoadLevel8. mafalda-nrEngineLoadLevel8 belongs to mafalda-nrEngineLoad.</t>
  </si>
  <si>
    <t>IF mafalda-nrhasValue is at most 800 THEN it is mafalda-nrEngineRPMLevel1. mafalda-nrEngineRPMLevel1 belongs to mafalda-nrEngineRPM.</t>
  </si>
  <si>
    <t>IF mafalda-nrhasValue is at least 801 and at most 900 THEN it is mafalda-nrEngineRPMLevel2. mafalda-nrEngineRPMLevel2 belongs to mafalda-nrEngineRPM.</t>
  </si>
  <si>
    <t>IF mafalda-nrhasValue is at least 901 and at most 1000 THEN it is mafalda-nrEngineRPMLevel3. mafalda-nrEngineRPMLevel3 belongs to mafalda-nrEngineRPM.</t>
  </si>
  <si>
    <t>IF mafalda-nrhasValue is at least 1001 and at most 1500 THEN it is mafalda-nrEngineRPMLevel4. mafalda-nrEngineRPMLevel4 belongs to mafalda-nrEngineRPM.</t>
  </si>
  <si>
    <t>IF mafalda-nrhasValue is at least 1501 and at most 2000 THEN it is mafalda-nrEngineRPMLevel5. mafalda-nrEngineRPMLevel5 belongs to mafalda-nrEngineRPM.</t>
  </si>
  <si>
    <t>IF mafalda-nrhasValue is at least 2001 and at most 2500 THEN it is mafalda-nrEngineRPMLevel6. mafalda-nrEngineRPMLevel6 belongs to mafalda-nrEngineRPM.</t>
  </si>
  <si>
    <t>IF mafalda-nrhasValue is at least 2501 and at most 3000 THEN it is mafalda-nrEngineRPMLevel7. mafalda-nrEngineRPMLevel7 belongs to mafalda-nrEngineRPM.</t>
  </si>
  <si>
    <t>IF mafalda-nrhasValue is at least 3001 THEN it is mafalda-nrEngineRPMLevel8. mafalda-nrEngineRPMLevel8 belongs to mafalda-nrEngineRPM.</t>
  </si>
  <si>
    <t>IF every mafalda-nrhasSign is mafalda-nrMinus and mafalda-nrhasValue is at least 7 THEN it is mafalda-nrHardVehicleBreaking. mafalda-nrHardVehicleBreaking belongs to mafalda-nrVehicleSpeedVariation.</t>
  </si>
  <si>
    <t>IF mafalda-nrhasValue is at least 86 and at most 90 THEN it is mafalda-nrHighECTLevel. mafalda-nrHighECTLevel belongs to mafalda-nrEngineCoolantTemperature.</t>
  </si>
  <si>
    <t>IF mafalda-nrhasValue is at least 51 and at most 99 THEN it is mafalda-nrHighFCALevel. mafalda-nrHighFCALevel belongs to mafalda-nrFuelConsumptionAverage.</t>
  </si>
  <si>
    <t>IF mafalda-nrhasValue is at least 51 and at most 60 THEN it is mafalda-nrHighIATLevel. mafalda-nrHighIATLevel belongs to mafalda-nrIntakeAirTemperature.</t>
  </si>
  <si>
    <t>IF mafalda-nrhasValue is at least 131 and at most 140 THEN it is mafalda-nrHighMAPLevel. mafalda-nrHighMAPLevel belongs to mafalda-nrManifoldAbsolutePressure.</t>
  </si>
  <si>
    <t>IF every mafalda-nrhasSign is mafalda-nrMinus and mafalda-nrhasValue is at least 3 THEN it is mafalda-nrHighNegativeLongitudinalAcceleration. mafalda-nrHighNegativeLongitudinalAcceleration belongs to mafalda-nrLongitudinalAcceleration.</t>
  </si>
  <si>
    <t>IF every mafalda-nrhasSign is mafalda-nrMinus and mafalda-nrhasValue is at least 2 THEN it is mafalda-nrHighNegativeVerticalAcceleration. mafalda-nrHighNegativeVerticalAcceleration belongs to mafalda-nrVerticalAcceleration.</t>
  </si>
  <si>
    <t>IF mafalda-nrhasValue is at least 3 THEN it is mafalda-nrHighPositiveLongitudinalAcceleration. mafalda-nrHighPositiveLongitudinalAcceleration belongs to mafalda-nrLongitudinalAcceleration.</t>
  </si>
  <si>
    <t>IF mafalda-nrhasValue is at least 2 THEN it is mafalda-nrHighPositiveVerticalAcceleration. mafalda-nrHighPositiveVerticalAcceleration belongs to mafalda-nrVerticalAcceleration.</t>
  </si>
  <si>
    <t>IF mafalda-nrhasValue is at least 111 and at most 130 THEN it is mafalda-nrHighVSALevel. mafalda-nrHighVSALevel belongs to mafalda-nrVehicleSpeedAverage.</t>
  </si>
  <si>
    <t>IF mafalda-nrhasValue is at least 111 and at most 130 THEN it is mafalda-nrHighVSILevel. mafalda-nrHighVSILevel belongs to mafalda-nrVehicleSpeedInstantaneous.</t>
  </si>
  <si>
    <t>IF mafalda-nrhasValue is at least 601 and at most 1000 THEN it is mafalda-nrHighVSVLevel. mafalda-nrHighVSVLevel belongs to mafalda-nrVehicleSpeedVariance.</t>
  </si>
  <si>
    <t>IF mafalda-nrhasValue is at least 0 and at most 6 THEN it is mafalda-nrLightClimb. mafalda-nrLightClimb belongs to mafalda-nrAltitudeVariation.</t>
  </si>
  <si>
    <t>IF every mafalda-nrhasSign is mafalda-nrMinus and mafalda-nrhasValue is at least 1 and at most 6 THEN it is mafalda-nrLightSlope. mafalda-nrLightSlope belongs to mafalda-nrAltitudeVariation.</t>
  </si>
  <si>
    <t>IF mafalda-nrhasValue is at least 61 and at most 70 THEN it is mafalda-nrLowECTLevel. mafalda-nrLowECTLevel belongs to mafalda-nrEngineCoolantTemperature.</t>
  </si>
  <si>
    <t>IF mafalda-nrhasValue is at least 36 and at most 40 THEN it is mafalda-nrLowFCALevel. mafalda-nrLowFCALevel belongs to mafalda-nrFuelConsumptionAverage.</t>
  </si>
  <si>
    <t>IF mafalda-nrhasValue is at least 21 and at most 30 THEN it is mafalda-nrLowIATLevel. mafalda-nrLowIATLevel belongs to mafalda-nrIntakeAirTemperature.</t>
  </si>
  <si>
    <t>IF mafalda-nrhasValue is at least 101 and at most 110 THEN it is mafalda-nrLowMAPLevel. mafalda-nrLowMAPLevel belongs to mafalda-nrManifoldAbsolutePressure.</t>
  </si>
  <si>
    <t>IF every mafalda-nrhasSign is mafalda-nrMinus and mafalda-nrhasValue is at least 1 and at most 2 THEN it is mafalda-nrLowNegativeLongitudinalAcceleration. mafalda-nrLowNegativeLongitudinalAcceleration belongs to mafalda-nrLongitudinalAcceleration.</t>
  </si>
  <si>
    <t>IF every mafalda-nrhasSign is mafalda-nrMinus and mafalda-nrhasValue is exact 1 THEN it is mafalda-nrLowNegativeVerticalAcceleration. mafalda-nrLowNegativeVerticalAcceleration belongs to mafalda-nrVerticalAcceleration.</t>
  </si>
  <si>
    <t>IF mafalda-nrhasValue is at least 0 and at most 2 THEN it is mafalda-nrLowPositiveLongitudinalAcceleration. mafalda-nrLowPositiveLongitudinalAcceleration belongs to mafalda-nrLongitudinalAcceleration.</t>
  </si>
  <si>
    <t>IF mafalda-nrhasValue is at least 0 and at most 1 THEN it is mafalda-nrLowPositiveVerticalAcceleration. mafalda-nrLowPositiveVerticalAcceleration belongs to mafalda-nrVerticalAcceleration.</t>
  </si>
  <si>
    <t>IF mafalda-nrhasValue is at least 11 and at most 50 THEN it is mafalda-nrLowVSALevel. mafalda-nrLowVSALevel belongs to mafalda-nrVehicleSpeedAverage.</t>
  </si>
  <si>
    <t>IF mafalda-nrhasValue is at least 11 and at most 50 THEN it is mafalda-nrLowVSILevel. mafalda-nrLowVSILevel belongs to mafalda-nrVehicleSpeedInstantaneous.</t>
  </si>
  <si>
    <t>IF mafalda-nrhasValue is at least 51 and at most 300 THEN it is mafalda-nrLowVSVLevel. mafalda-nrLowVSVLevel belongs to mafalda-nrVehicleSpeedVariance.</t>
  </si>
  <si>
    <t>IF mafalda-nrhasValue is at most 10 THEN it is mafalda-nrMAFLevel1. mafalda-nrMAFLevel1 belongs to mafalda-nrMassAirFlow.</t>
  </si>
  <si>
    <t>IF mafalda-nrhasValue is at least 11 and at most 20 THEN it is mafalda-nrMAFLevel2. mafalda-nrMAFLevel2 belongs to mafalda-nrMassAirFlow.</t>
  </si>
  <si>
    <t>IF mafalda-nrhasValue is at least 21 and at most 30 THEN it is mafalda-nrMAFLevel3. mafalda-nrMAFLevel3 belongs to mafalda-nrMassAirFlow.</t>
  </si>
  <si>
    <t>IF mafalda-nrhasValue is at least 31 and at most 40 THEN it is mafalda-nrMAFLevel4. mafalda-nrMAFLevel4 belongs to mafalda-nrMassAirFlow.</t>
  </si>
  <si>
    <t>IF mafalda-nrhasValue is at least 41 and at most 50 THEN it is mafalda-nrMAFLevel5. mafalda-nrMAFLevel5 belongs to mafalda-nrMassAirFlow.</t>
  </si>
  <si>
    <t>IF mafalda-nrhasValue is at least 51 and at most 60 THEN it is mafalda-nrMAFLevel6. mafalda-nrMAFLevel6 belongs to mafalda-nrMassAirFlow.</t>
  </si>
  <si>
    <t>IF mafalda-nrhasValue is at least 61 and at most 70 THEN it is mafalda-nrMAFLevel7. mafalda-nrMAFLevel7 belongs to mafalda-nrMassAirFlow.</t>
  </si>
  <si>
    <t>IF mafalda-nrhasValue is at least 71 THEN it is mafalda-nrMAFLevel8. mafalda-nrMAFLevel8 belongs to mafalda-nrMassAirFlow.</t>
  </si>
  <si>
    <t>IF mafalda-nrhasValue is at least 71 and at most 80 THEN it is mafalda-nrMediumECTLevel. mafalda-nrMediumECTLevel belongs to mafalda-nrEngineCoolantTemperature.</t>
  </si>
  <si>
    <t>IF mafalda-nrhasValue is at least 41 and at most 50 THEN it is mafalda-nrMediumFCALevel. mafalda-nrMediumFCALevel belongs to mafalda-nrFuelConsumptionAverage.</t>
  </si>
  <si>
    <t>IF mafalda-nrhasValue is at least 91 and at most 110 THEN it is mafalda-nrMediumHighVSALevel. mafalda-nrMediumHighVSALevel belongs to mafalda-nrVehicleSpeedAverage.</t>
  </si>
  <si>
    <t>IF mafalda-nrhasValue is at least 91 and at most 110 THEN it is mafalda-nrMediumHighVSILevel. mafalda-nrMediumHighVSILevel belongs to mafalda-nrVehicleSpeedInstantaneous.</t>
  </si>
  <si>
    <t>IF mafalda-nrhasValue is at least 31 and at most 40 THEN it is mafalda-nrMediumIATLevel. mafalda-nrMediumIATLevel belongs to mafalda-nrIntakeAirTemperature.</t>
  </si>
  <si>
    <t>IF mafalda-nrhasValue is at least 111 and at most 120 THEN it is mafalda-nrMediumMAPLevel. mafalda-nrMediumMAPLevel belongs to mafalda-nrManifoldAbsolutePressure.</t>
  </si>
  <si>
    <t>IF mafalda-nrhasValue is at least 51 and at most 90 THEN it is mafalda-nrMediumVSALevel. mafalda-nrMediumVSALevel belongs to mafalda-nrVehicleSpeedAverage.</t>
  </si>
  <si>
    <t>IF mafalda-nrhasValue is at least 51 and at most 90 THEN it is mafalda-nrMediumVSILevel. mafalda-nrMediumVSILevel belongs to mafalda-nrVehicleSpeedInstantaneous.</t>
  </si>
  <si>
    <t>IF mafalda-nrhasValue is at least 301 and at most 600 THEN it is mafalda-nrMediumVSVLevel. mafalda-nrMediumVSVLevel belongs to mafalda-nrVehicleSpeedVariance.</t>
  </si>
  <si>
    <t>IF mafalda-nrhasValue is at least 81 and at most 85 THEN it is mafalda-nrNormalECTLevel. mafalda-nrNormalECTLevel belongs to mafalda-nrEngineCoolantTemperature.</t>
  </si>
  <si>
    <t>IF mafalda-nrhasValue is at least 41 and at most 50 THEN it is mafalda-nrNormalIATLevel. mafalda-nrNormalIATLevel belongs to mafalda-nrIntakeAirTemperature.</t>
  </si>
  <si>
    <t>IF mafalda-nrhasValue is at least 121 and at most 130 THEN it is mafalda-nrNormalMAPLevel. mafalda-nrNormalMAPLevel belongs to mafalda-nrManifoldAbsolutePressure.</t>
  </si>
  <si>
    <t>IF every mafalda-nrhasSign is mafalda-nrMinus and mafalda-nrhasValue is at least 7 THEN it is mafalda-nrSlope. mafalda-nrSlope belongs to mafalda-nrAltitudeVariation.</t>
  </si>
  <si>
    <t>IF mafalda-nrhasValue is at least 0 and at most 20 THEN it is mafalda-nrSoftVehicleAcceleration. mafalda-nrSoftVehicleAcceleration belongs to mafalda-nrVehicleSpeedVariation.</t>
  </si>
  <si>
    <t>IF every mafalda-nrhasSign is mafalda-nrMinus and mafalda-nrhasValue is at least 1 and at most 6 THEN it is mafalda-nrSoftVehicleBreaking. mafalda-nrSoftVehicleBreaking belongs to mafalda-nrVehicleSpeedVariation.</t>
  </si>
  <si>
    <t>IF mafalda-nrhasValue is at least 91 THEN it is mafalda-nrVeryHighECTLevel. mafalda-nrVeryHighECTLevel belongs to mafalda-nrEngineCoolantTemperature.</t>
  </si>
  <si>
    <t>IF mafalda-nrhasValue is at least 100 THEN it is mafalda-nrVeryHighFCALevel. mafalda-nrVeryHighFCALevel belongs to mafalda-nrFuelConsumptionAverage.</t>
  </si>
  <si>
    <t>IF mafalda-nrhasValue is at least 61 THEN it is mafalda-nrVeryHighIATLevel. mafalda-nrVeryHighIATLevel belongs to mafalda-nrIntakeAirTemperature.</t>
  </si>
  <si>
    <t>IF mafalda-nrhasValue is at least 141 THEN it is mafalda-nrVeryHighMAPLevel. mafalda-nrVeryHighMAPLevel belongs to mafalda-nrManifoldAbsolutePressure.</t>
  </si>
  <si>
    <t>IF mafalda-nrhasValue is at least 131 THEN it is mafalda-nrVeryHighVSALevel. mafalda-nrVeryHighVSALevel belongs to mafalda-nrVehicleSpeedAverage.</t>
  </si>
  <si>
    <t>IF mafalda-nrhasValue is at least 131 THEN it is mafalda-nrVeryHighVSILevel. mafalda-nrVeryHighVSILevel belongs to mafalda-nrVehicleSpeedInstantaneous.</t>
  </si>
  <si>
    <t>IF mafalda-nrhasValue is at least 1001 THEN it is mafalda-nrVeryHighVSVLevel. mafalda-nrVeryHighVSVLevel belongs to mafalda-nrVehicleSpeedVariance.</t>
  </si>
  <si>
    <t>IF mafalda-nrhasValue is at most 60 THEN it is mafalda-nrVeryLowECTLevel. mafalda-nrVeryLowECTLevel belongs to mafalda-nrEngineCoolantTemperature.</t>
  </si>
  <si>
    <t>IF mafalda-nrhasValue is at most 35 THEN it is mafalda-nrVeryLowFCALevel. mafalda-nrVeryLowFCALevel belongs to mafalda-nrFuelConsumptionAverage.</t>
  </si>
  <si>
    <t>IF mafalda-nrhasValue is at most 20 THEN it is mafalda-nrVeryLowIATLevel. mafalda-nrVeryLowIATLevel belongs to mafalda-nrIntakeAirTemperature.</t>
  </si>
  <si>
    <t>IF mafalda-nrhasValue is at most 100 THEN it is mafalda-nrVeryLowMAPLevel. mafalda-nrVeryLowMAPLevel belongs to mafalda-nrManifoldAbsolutePressure.</t>
  </si>
  <si>
    <t>IF mafalda-nrhasValue is at most 10 THEN it is mafalda-nrVeryLowVSALevel. mafalda-nrVeryLowVSALevel belongs to mafalda-nrVehicleSpeedAverage.</t>
  </si>
  <si>
    <t>IF mafalda-nrhasValue is at most 10 THEN it is mafalda-nrVeryLowVSILevel. mafalda-nrVeryLowVSILevel belongs to mafalda-nrVehicleSpeedInstantaneous.</t>
  </si>
  <si>
    <t>IF mafalda-nrhasValue is at most 50 THEN it is mafalda-nrVeryLowVSVLevel. mafalda-nrVeryLowVSVLevel belongs to mafalda-nrVehicleSpeedVariance.</t>
  </si>
  <si>
    <t>IF TrafficDanger (AirTemperatureCondition is HighTemperatureCondition and BuildingMaterialCondition is AsphaltCondition) or (PrecipitationCondition is RainyCondition or SnowyCondition and SurfaceCondition is PoorlyDrainedCondition) or (AirTemperatureCondition is BelowFreezingTemperatureCondition) THEN it is LowFrictionDanger.</t>
  </si>
  <si>
    <t>IF TrafficDanger hasRoadConstructionCondition is RoadConstructionCondition THEN it is RoadConstructionDanger.</t>
  </si>
  <si>
    <t>IF TrafficDanger (AreaCondition is UnbuiltCondition) or (RoadExtensionCondition is TreesAlongRoadCondition) or (SurfaceCondition is FullOfHolesCondition) THEN it is RoadObstaclesDanger.</t>
  </si>
  <si>
    <t>IF TrafficDanger hasWeatherCondition is WeatherCondition THEN it is WeatherDanger.</t>
  </si>
  <si>
    <t>IF Weather is Fog THEN every Safety_Device is ABS and Fog_Lamp and every Sensor_Speed is Low_Speed. Fog belongs to Weather.</t>
  </si>
  <si>
    <t>IF Weather is Rain THEN every Safety_Device is ABS and ESP and every Sensor_Speed is Low_Speed. Rain belongs to Weather.</t>
  </si>
  <si>
    <t>IF Weather is Snow THEN every Safety_Device is ABS and ESP and Snow_Chains and every Sensor_Speed is Low_Speed. Snow belongs to Weather.</t>
  </si>
  <si>
    <t>IF Road_Surface is Uneven_Road THEN every Safety_Device is ABS and ESP and every Sensor_Speed is Low_Speed. Uneven_Road belongs to Road_Surface.</t>
  </si>
  <si>
    <t>IF Pizza has at least 3 Toppings THEN it is InterestingPizza.</t>
  </si>
  <si>
    <t>IF Pizza CountryOfOrigin is Italy THEN it is RealItalianPizza. RealItalianPizza belongs to every Base is ThinAndCrispyBase.</t>
  </si>
  <si>
    <t>IF Pizza has PizzaTopping Spiciness is Hot THEN it is SpicyPizzaEquivalent.</t>
  </si>
  <si>
    <t>IF Pizza Base is ThinAndCrispyBase THEN it is ThinAndCrispyPizza.</t>
  </si>
  <si>
    <t>IF Pizza Topping is neither FishTopping nor MeatTopping THEN it is VegetarianPizza.</t>
  </si>
  <si>
    <t>IF Pizza Topping is (CheeseTopping or FruitTopping or HerbSpiceTopping or NutTopping or SauceTopping or VegetableTopping) THEN it is VegetarianPizzaEquivalent2.</t>
  </si>
  <si>
    <t>IF ClinicalRecord containsAssessment DiagnosisAssessment in which ClinicalDiagnosis is healthy THEN it is HealthyControlParticipant. HealthyControlParticipant belongs to Person.</t>
  </si>
  <si>
    <t>IF Record is ClinicalRecord and containsAssessment DiagnosisAssessment which has ClinicalDiagnosis dementia THEN it is PersonWithDementia. PersonWithDementia belongs to Person.</t>
  </si>
  <si>
    <t>IF Record is ClinicalRecord and containsAssessment DiagnosisAssessment which has ClinicalDiagnosis predementia THEN it is PersonWithPredementia. PersonWithPredementia belongs to Person.</t>
  </si>
  <si>
    <t>Automatic(Candidate)</t>
    <phoneticPr fontId="1" type="noConversion"/>
  </si>
  <si>
    <t>Manual(Reference)</t>
    <phoneticPr fontId="1" type="noConversion"/>
  </si>
  <si>
    <t>IF Wind  Speed is greater than 24.4 and not greater than 28.4 THEN it is WholeGale.</t>
  </si>
  <si>
    <t>IF FreshBreeze or FreshGale or GentleBreeze or Hurricane or LightAir or LightBreeze or LightWind or ModerateBreeze or ModerateGale or NoWind or Storm or StrongBreeze or StrongGale or StrongWind or ViolentStorm or WholeGale THEN it is Wind. Wind has exact 1 Direction less than 360.0 and exact 1 Speed. Wind belongs to WeatherPhenomenon.</t>
  </si>
  <si>
    <t>IF WeatherReport Source is SensorReportSource and Beginning of reportsWeatherForTimeInterval is 0 hour THEN it is CurrentWeatherReportFromSensor.</t>
  </si>
  <si>
    <t>IF WeatherReport Source is ServiceReportSource and Beginning of reportsWeatherForTimeInterval is 0 hour THEN it is CurrentWeatherReportFromService.</t>
  </si>
  <si>
    <t>IF every Humidity Value is not greater than 25.0 THEN it is DryHumidity.</t>
  </si>
  <si>
    <t>IF WeatherState WeatherPhenomenon is NoPrecipitation and (LightWind or NoWind) and (NoCloudCover or PartlyCloudy) THEN it is FairWeatherState.</t>
  </si>
  <si>
    <t>IF WeatherReport Beginning of reportsWeatherForTimeInterval is 10 hour THEN it is Forecast10HoursWeatherReport.</t>
  </si>
  <si>
    <t>IF WeatherReport Beginning of reportsWeatherForTimeInterval is 11 hour THEN it is Forecast11HoursWeatherReport.</t>
  </si>
  <si>
    <t>IF WeatherReport Beginning of reportsWeatherForTimeInterval is 12 hour THEN it is Forecast12HoursWeatherReport.</t>
  </si>
  <si>
    <t>IF WeatherReport Beginning of reportsWeatherForTimeInterval is 13 hour THEN it is Forecast13HoursWeatherReport.</t>
  </si>
  <si>
    <t>IF WeatherReport Beginning of reportsWeatherForTimeInterval is 14 hour THEN it is Forecast14HoursWeatherReport.</t>
  </si>
  <si>
    <t>IF WeatherReport Beginning of reportsWeatherForTimeInterval is 15 hour THEN it is Forecast15HoursWeatherReport.</t>
  </si>
  <si>
    <t>IF WeatherReport Beginning of reportsWeatherForTimeInterval is 16 hour THEN it is Forecast16HoursWeatherReport.</t>
  </si>
  <si>
    <t>IF WeatherReport Beginning of reportsWeatherForTimeInterval is 17 hour THEN it is Forecast17HoursWeatherReport.</t>
  </si>
  <si>
    <t>IF WeatherReport Beginning of reportsWeatherForTimeInterval is 18 hour THEN it is Forecast18HoursWeatherReport.</t>
  </si>
  <si>
    <t>IF WeatherReport Beginning of reportsWeatherForTimeInterval is 19 hour THEN it is Forecast19HoursWeatherReport.</t>
  </si>
  <si>
    <t>IF WeatherReport Beginning of reportsWeatherForTimeInterval is 1 hour THEN it is Forecast1HourWeatherReport.</t>
  </si>
  <si>
    <t>IF WeatherReport Beginning of reportsWeatherForTimeInterval is 20 hour THEN it is Forecast20HoursWeatherReport.</t>
  </si>
  <si>
    <t>IF WeatherReport Beginning of reportsWeatherForTimeInterval is 21 hour THEN it is Forecast21HoursWeatherReport.</t>
  </si>
  <si>
    <t>IF HighAirPollution or LowAirPollution or MediumAirPollution or VeryHighAirPollution or VeryLowAirPollution THEN it is AirPollution. AirPollution's Value is xsd:nonNegativeInteger. AirPollution belongs to WeatherPhenomenon.</t>
  </si>
  <si>
    <t>IF WeatherReport Beginning of reportsWeatherForTimeInterval is 22 hour THEN it is Forecast22HoursWeatherReport.</t>
  </si>
  <si>
    <t>IF WeatherReport Beginning of reportsWeatherForTimeInterval is 23 hour THEN it is Forecast23HoursWeatherReport.</t>
  </si>
  <si>
    <t>IF WeatherReport Beginning of reportsWeatherForTimeInterval is 24 hour THEN it is Forecast24HoursWeatherReport.</t>
  </si>
  <si>
    <t>IF WeatherReport Beginning of reportsWeatherForTimeInterval is 2 hour THEN it is Forecast2HoursWeatherReport.</t>
  </si>
  <si>
    <t>IF WeatherReport Beginning of reportsWeatherForTimeInterval is 3 hour THEN it is Forecast3HoursWeatherReport.</t>
  </si>
  <si>
    <t>IF WeatherReport Beginning of reportsWeatherForTimeInterval is 4 hour THEN it is Forecast4HoursWeatherReport.</t>
  </si>
  <si>
    <t>IF WeatherReport Beginning of reportsWeatherForTimeInterval is 5 hour THEN it is Forecast5HoursWeatherReport.</t>
  </si>
  <si>
    <t>IF WeatherReport Beginning of reportsWeatherForTimeInterval is 6 hour THEN it is Forecast6HoursWeatherReport.</t>
  </si>
  <si>
    <t>IF WeatherReport Beginning of reportsWeatherForTimeInterval is 7 hour THEN it is Forecast7HoursWeatherReport.</t>
  </si>
  <si>
    <t>IF WeatherReport Beginning of reportsWeatherForTimeInterval is 8 hour THEN it is Forecast8HoursWeatherReport.</t>
  </si>
  <si>
    <t>IF WeatherState WeatherPhenomenon is (except AboveRoomTemperature) and  NoPrecipitation and (LightWind or StrongWind) THEN it is AiringWeatherState.</t>
  </si>
  <si>
    <t>IF WeatherReport Beginning of reportsWeatherForTimeInterval is 9 hour THEN it is Forecast9HoursWeatherReport.</t>
  </si>
  <si>
    <t>IF WeatherReport Beginning of reportsWeatherForTimeInterval is greater than 0 hour THEN it is ForecastWeatherReport.</t>
  </si>
  <si>
    <t>IF Wind Speed is greater than 7.9 and not greater than 10.7 THEN it is FreshBreeze.</t>
  </si>
  <si>
    <t>IF Wind Speed is greater than 17.1 and not greater than 20.7 THEN it is FreshGale.</t>
  </si>
  <si>
    <t>IF Wind Speed is greater than 3.4 and not greater than 5.4 THEN it is GentleBreeze.</t>
  </si>
  <si>
    <t>IF AirPollution Value is greater than 75 and not greater than 100 THEN it is HighAirPollution.</t>
  </si>
  <si>
    <t>IF DryHumidity or MoistHumidity or OptimumHumidity THEN it is Humidity. Humidity belongs to  Value is exact 1. Humidity belongs to WeatherPhenomenon.</t>
  </si>
  <si>
    <t>IF Wind Speed is greater than 0.2 and not greater than 1.5 THEN it is LightAir.</t>
  </si>
  <si>
    <t>IF Wind Speed is greater than 1.5 and not greater than 3.4 THEN it is LightBreeze.</t>
  </si>
  <si>
    <t>IF Wind Speed is greater than 0.2 and not greater than 10.7 THEN it is LightWind.</t>
  </si>
  <si>
    <t>IF WeatherReport Beginning of reportsWeatherForTimeInterval is greater than 12 hour and Beginning of reportsWeatherForTimeInterval has every instance satisfies greater than 12 hour THEN it is LongRangeForecast.</t>
  </si>
  <si>
    <t>IF AirPollution Value is greater than 25 and not greater than 50 THEN it is LowAirPollution.</t>
  </si>
  <si>
    <t>IF AirPollution Value is greater than 50 and not greater than 75 THEN it is MediumAirPollution.</t>
  </si>
  <si>
    <t>IF WeatherReport Beginning of reportsWeatherForTimeInterval is not less than 6 hour and not greater than 12 hour and Beginning of reportsWeatherForTimeInterval has every instance satisfies not less than 6 hour and not greater than 12 hour THEN it is MidRangeForecast.</t>
  </si>
  <si>
    <t>IF Wind Speed is greater than 5.4 and not greater than 7.9 THEN it is ModerateBreeze.</t>
  </si>
  <si>
    <t>IF Wind Speed is greater than 13.8 and not greater than 17.1 THEN it is ModerateGale.</t>
  </si>
  <si>
    <t>IF CloudCover CloudCoverValue is greater than 5 and less than 8 THEN it is MostlyCloudy.</t>
  </si>
  <si>
    <t>IF CloudCover CloudCoverValue is 0 THEN it is NoCloudCover.</t>
  </si>
  <si>
    <t>IF Precipitation Intensity is 0.0 THEN it is NoPrecipitation.</t>
  </si>
  <si>
    <t>IF Wind Speed is not less than 0.0 and not greater than 0.2 THEN it is NoWind.</t>
  </si>
  <si>
    <t>IF CloudCover CloudCoverValue is 8 THEN it is Overcast.</t>
  </si>
  <si>
    <t>IF CloudCover CloudCoverValue is greater than 0 and less than 5 THEN it is PartlyCloudy.</t>
  </si>
  <si>
    <t>IF HeavyPrecipitation or LightPrecipitation or ModeratePrecipitation or NoPrecipitation THEN it is Precipitation. Precipitation belongs to Intensity who is exact 1. Precipitation belongs to WeatherPhenomenon.</t>
  </si>
  <si>
    <t>IF WeatherState WeatherPhenomenon is (except NoPrecipitation) and AboveZeroTemperature THEN it is RainyWeatherState. RainyWeatherState belongs to WeatherCondition Rain.</t>
  </si>
  <si>
    <t>IF MostlyCloudy or NoCloudCover or Overcast or PartlyCloudy or UnknownCloudCover THEN it is CloudCover. CloudCover belongs to WeatherPhenomenon. CloudCover has exact 1 CloudCoverValue that is less than 10 and at most 1 CloudAltitude.</t>
  </si>
  <si>
    <t>IF WeatherState WeatherPhenomenon is (HeavyPrecipitation and StrongWind) or ExtremeFrost or ExtremeHeat or HeavyPrecipitation or Storm THEN it is SevereWeatherState.</t>
  </si>
  <si>
    <t>IF WeatherReport Beginning of reportsWeatherForTimeInterval is greater than 0 hour and less than 6 hour and Beginning of reportsWeatherForTimeInterval has every instance satisfies greater than 0 hour and less than 6 hour THEN it is ShortRangeForecast.</t>
  </si>
  <si>
    <t>IF WeatherState WeatherPhenomenon is (except NoPrecipitation) and BelowOrZeroTemperature and Precipitation THEN it is SnowyWeatherState. SnowyWeatherState belongs to WeatherCondition Snow.</t>
  </si>
  <si>
    <t>IF HighSolarIrradiance or LowSolarIrradiance or ModerateSolarIrradiance or NeglectibleSolarIrradiance THEN it is SolarIrradiance. SolarIrradiance has exact 1 Value. SolarIrradiance belongs to WeatherPhenomenon.</t>
  </si>
  <si>
    <t>IF Wind Speed is greater than 10.7 and not greater than 13.8 THEN it is StrongBreeze.</t>
  </si>
  <si>
    <t>IF Wind Speed is greater than 20.7 and not greater than 24.4 THEN it is StrongGale.</t>
  </si>
  <si>
    <t>IF Wind Speed is greater than 10.7 and not greater than 24.4 THEN it is StrongWind.</t>
  </si>
  <si>
    <t>IF WeatherState WeatherPhenomenon is HighSolarIrradiance and NoCloudCover and NoPrecipitation THEN it is SunnyWeatherState. SunnyWeatherState's WeatherCondition is Sun.</t>
  </si>
  <si>
    <t>IF WeatherState WeatherPhenomenon is AboveZeroTemperature and HeavyPrecipitation and (LightWind or Storm or StrongWind) THEN it is Thunderstorm. Thunderstorm's WeatherCondition is Thunder.</t>
  </si>
  <si>
    <t>IF CloudCover Value is 9 THEN it is UnknownCloudCover.</t>
  </si>
  <si>
    <t>IF AirPollution Value is not less than 0 and not greater than 25 THEN it is VeryLowAirPollution.</t>
  </si>
  <si>
    <t>IF Wind Speed is greater than 28.4 and not greater than 32.6 THEN it is ViolentStorm.</t>
  </si>
  <si>
    <t>IF WeatherReport Beginning of reportsWeatherForTimeInterval is 0 hour THEN it is CurrentWeatherReport. CurrentWeatherReport is disjoint with ForecastWeatherReport.</t>
  </si>
  <si>
    <t>IF every Temperature Value is greater than 25.0 THEN it is AboveRoomTemperature.</t>
    <phoneticPr fontId="1" type="noConversion"/>
  </si>
  <si>
    <t>IF every Temperature Value is less than -25.0 THEN it is ExtremeFrost.</t>
    <phoneticPr fontId="1" type="noConversion"/>
  </si>
  <si>
    <t>IF every Temperature Value is not less than 37.0 THEN it is ExtremeHeat.</t>
    <phoneticPr fontId="1" type="noConversion"/>
  </si>
  <si>
    <t>IF WeatherReport reportsWeatherForTimeInterval is Beginning is inDateTime is hour 2 THEN it is Forecast2HoursWeatherReport.</t>
    <phoneticPr fontId="1" type="noConversion"/>
  </si>
  <si>
    <t>IF WeatherReport reportsWeatherForTimeInterval is Beginning is inDateTime is hour 3 THEN it is Forecast3HoursWeatherReport.</t>
    <phoneticPr fontId="1" type="noConversion"/>
  </si>
  <si>
    <t>IF WeatherReport reportsWeatherForTimeInterval is Beginning is inDateTime is hour 4 THEN it is Forecast4HoursWeatherReport.</t>
    <phoneticPr fontId="1" type="noConversion"/>
  </si>
  <si>
    <t>IF WeatherReport reportsWeatherForTimeInterval is Beginning is inDateTime is hour 5 THEN it is Forecast5HoursWeatherReport.</t>
    <phoneticPr fontId="1" type="noConversion"/>
  </si>
  <si>
    <t>IF WeatherReport reportsWeatherForTimeInterval is Beginning is inDateTime is hour 6 THEN it is Forecast6HoursWeatherReport.</t>
    <phoneticPr fontId="1" type="noConversion"/>
  </si>
  <si>
    <t>IF WeatherReport reportsWeatherForTimeInterval is Beginning is inDateTime is hour 7 THEN it is Forecast7HoursWeatherReport.</t>
    <phoneticPr fontId="1" type="noConversion"/>
  </si>
  <si>
    <t>IF every Temperature Value is greater than 0.0 THEN it is AboveZeroTemperature.</t>
    <phoneticPr fontId="1" type="noConversion"/>
  </si>
  <si>
    <t>IF every Temperature Value is greater than -25.0 and less than 0.0 THEN it is Frost.</t>
    <phoneticPr fontId="1" type="noConversion"/>
  </si>
  <si>
    <t>IF every Temperature Value is not less than 30.0 THEN it is Heat.</t>
    <phoneticPr fontId="1" type="noConversion"/>
  </si>
  <si>
    <t>IF every Precipitation Intensity is greater than 4.0 THEN it is HeavyPrecipitation.</t>
    <phoneticPr fontId="1" type="noConversion"/>
  </si>
  <si>
    <t>IF every SolarIrradiance Value is greater than 500.0 THEN it is HighSolarIrradiance.</t>
    <phoneticPr fontId="1" type="noConversion"/>
  </si>
  <si>
    <t>IF every Precipitation Intensity is greater than 0.0 and not greater than 1.0 THEN it is LightPrecipitation.</t>
    <phoneticPr fontId="1" type="noConversion"/>
  </si>
  <si>
    <t>IF every Temperature Value is not greater than 0.0 THEN it is BelowOrZeroTemperature.</t>
    <phoneticPr fontId="1" type="noConversion"/>
  </si>
  <si>
    <t>IF every SolarIrradiance Value is greater than 50.0 and not greater than 250.0 THEN it is LowSolarIrradiance.</t>
    <phoneticPr fontId="1" type="noConversion"/>
  </si>
  <si>
    <t>IF every Precipitation Intensity is greater than 1.0 and not greater than 4.0 THEN it is ModeratePrecipitation.</t>
    <phoneticPr fontId="1" type="noConversion"/>
  </si>
  <si>
    <t>IF every SolarIrradiance Value is greater than 250.0 and not greater than 500.0 THEN it is ModerateSolarIrradiance. ModerateSolarIrradiance belongs to SolarIrradiance.</t>
    <phoneticPr fontId="1" type="noConversion"/>
  </si>
  <si>
    <t>IF every Humidity Value is greater than 60.0 THEN it is MoistHumidity.</t>
    <phoneticPr fontId="1" type="noConversion"/>
  </si>
  <si>
    <t>IF every SolarIrradiance Value is not less than 0.0 and not greater than 50.0 THEN it is NeglectibleSolarIrradiance.</t>
    <phoneticPr fontId="1" type="noConversion"/>
  </si>
  <si>
    <t>IF every Temperature Value is less than 20.0 THEN it is BelowRoomTemperature.</t>
    <phoneticPr fontId="1" type="noConversion"/>
  </si>
  <si>
    <t>IF every Humidity Value is greater than 25.0 and not greater than 60.0 THEN it is OptimumHumidity.</t>
    <phoneticPr fontId="1" type="noConversion"/>
  </si>
  <si>
    <t>IF every Temperature Value is not less than 20.0 and not greater than 25.0 THEN it is RoomTemperature.</t>
    <phoneticPr fontId="1" type="noConversion"/>
  </si>
  <si>
    <t>IF BasicSecurityPolicy every constrainsSecurityPolicy is CompositeSecurityPolicy and every specifiesConstraint is Constraint and specifiesConstraint at least 1 Constraint and constrainsSecurityPolicy exact 1 CompositeSecurityPolicy THEN it is ConstraintPolicy.</t>
  </si>
  <si>
    <t>IF BasicSecurityPolicy every specifiesGrantee is Grantee and specifiesGrantee at least 1 Grantee THEN it is DelegationPolicy.</t>
  </si>
  <si>
    <t>IF Clearinghouse or Person or ProviderOrganization and N65581 at least 1 is inverse of specifiesGrantee THEN it is Grantee.</t>
  </si>
  <si>
    <t>IF Organization every Jurisdiction is Jurisdiction and Jurisdiction exact 1 Jurisdiction THEN it is JurisdictionalOrganization.</t>
  </si>
  <si>
    <t>IF BasicSecurityPolicy every specifiesObligation is Obligation and specifiesObligation at least 1 Obligation THEN it is ObligationPolicy.</t>
  </si>
  <si>
    <t>IF BasicSecurityPolicy every specifiesRefrain is Refrain and specifiesRefrain at least 1 Refrain THEN it is RefrainPolicy.</t>
  </si>
  <si>
    <t>IF Constraint every separatesSecurityRole is SecurityRole and separatesSecurityRole at least 2 SecurityRole THEN it is SeparationOfDutyConstraint.</t>
  </si>
  <si>
    <t>IF Person PrivacyConsentDirective at least 1 PrivacyConsentDirective THEN it is Client.</t>
  </si>
  <si>
    <t>IF Person isConsenterFor at least 1 Client THEN it is Consenter. IF Person is inverse of Consenter N65613 at least 1 PrivacyConsentDirective THEN it is Consenter. Consenter belongs to every WrittenSignatureRecorded is xsd:boolean.</t>
  </si>
  <si>
    <t>IF BasicSecurityPolicy every constrainsSecurityPolicy is CompositeSecurityPolicy and every specifiesConstraint is Constraint and specifiesConstraint at least 1 and has exact 1 constrainsSecurityPolicy THEN it is ConstraintPolicy.</t>
  </si>
  <si>
    <t>IF BasicSecurityPolicy every specifiesGrantee is Grantee and specifiesGrantee at least 1 THEN it is DelegationPolicy.</t>
  </si>
  <si>
    <t>IF Clearinghouse or Person or ProviderOrganization and at least 1 is inverse of specifiesGrantee THEN it is Grantee.</t>
  </si>
  <si>
    <t>IF Organization every hasJurisdiction is Jurisdiction and has exact 1 Jurisdiction THEN it is JurisdictionalOrganization.</t>
  </si>
  <si>
    <t>IF BasicSecurityPolicy every specifiesObligation is Obligation and specifies at least 1 Obligation THEN it is ObligationPolicy.</t>
  </si>
  <si>
    <t>IF BasicSecurityPolicy every specifiesRefrain is Refrain and specifies at least 1 Refrain THEN it is RefrainPolicy.</t>
  </si>
  <si>
    <t>IF Constraint every separatesSecurityRole is SecurityRole and separates at least 2 SecurityRole THEN it is SeparationOfDutyConstraint.</t>
  </si>
  <si>
    <t>IF Person PrivacyConsentDirective is at least 1 THEN it is Client.</t>
  </si>
  <si>
    <t>IF Person who isConsenterFor at least 1 Client THEN it is Consenter. IF Person who is inverse of Consenter at least 1 PrivacyConsentDirective THEN it is Consenter. Consenter belongs to every WrittenSignatureRecorded is xsd:boolean.</t>
  </si>
  <si>
    <t>Rule 2.iter</t>
    <phoneticPr fontId="1" type="noConversion"/>
  </si>
  <si>
    <t>DiastolicBloodPressure</t>
  </si>
  <si>
    <t>DiastolicBloodPressureRange</t>
  </si>
  <si>
    <t>GlucoseBloodConcentration</t>
  </si>
  <si>
    <t>GlucoseBloodConcentrationRange</t>
  </si>
  <si>
    <t>HeartRateFrequency</t>
  </si>
  <si>
    <t>HeartRateFrequencyRange</t>
  </si>
  <si>
    <t>IF ParameterName diastolicBloodPressure THEN it is DiastolicBloodPressure. DiastolicBloodPressure belongs to BiomedicalParameter.</t>
  </si>
  <si>
    <t>IF every ReferenceRangeOf is DiastolicBloodPressure THEN it is DiastolicBloodPressureRange. DiastolicBloodPressureRange belongs to ParameterRange.</t>
  </si>
  <si>
    <t>IF ParameterName glucoseBloodConcentration THEN it is GlucoseBloodConcentration. GlucoseBloodConcentration belongs to BiomedicalParameter.</t>
  </si>
  <si>
    <t>IF every ReferenceRangeOf is GlucoseBloodConcentration THEN it is GlucoseBloodConcentrationRange. GlucoseBloodConcentrationRange belongs to ParameterRange.</t>
  </si>
  <si>
    <t>IF ParameterName heartRateFrequency THEN it is HeartRateFrequency. HeartRateFrequency belongs to BiomedicalParameter.</t>
  </si>
  <si>
    <t>IF every ReferenceRangeOf is HeartRateFrequency THEN it is HeartRateFrequencyRange. HeartRateFrequencyRange belongs to ParameterRange.</t>
  </si>
  <si>
    <t>IF isOutOfRange true THEN it is OutOfRangeParameter. OutOfRangeParameter belongs to PhysicalParameter.</t>
  </si>
  <si>
    <t>IF ParameterName relativeHumidity THEN it is RelativeHumidity. RelativeHumidity belongs to EnvironmentalParameter.</t>
  </si>
  <si>
    <t>IF every ReferenceRangeOf is RelativeHumidity THEN it is RelativeHumidityRange. RelativeHumidityRange belongs to ParameterRange.</t>
  </si>
  <si>
    <t>IF ParameterName spO2 THEN it is SpO2. SpO2 belongs to BiomedicalParameter.</t>
  </si>
  <si>
    <t>IF every ReferenceRangeOf is SpO2 THEN it is SpO2Range. SpO2Range belongs to ParameterRange.</t>
  </si>
  <si>
    <t>IF ParameterName systolicBloodPressure THEN it is SystolicBloodPressure. SystolicBloodPressure belongs to BiomedicalParameter.</t>
  </si>
  <si>
    <t>IF ParameterName bodyTemperature THEN it is BodyTemperature. BodyTemperature belongs to BiomedicalParameter.</t>
  </si>
  <si>
    <t>IF every ReferenceRangeOf is SystolicBloodPressureRange THEN it is SystolicBloodPressureRange. SystolicBloodPressureRange belongs to ParameterRange.</t>
  </si>
  <si>
    <t>IF ParameterName temperature THEN it is Temperature. Temperature belongs to EnvironmentalParameter.</t>
  </si>
  <si>
    <t>IF every ReferenceRangeOf is Temperature THEN it is TemperatureRange. TemperatureRange belongs to ParameterRange.</t>
  </si>
  <si>
    <t>IF every ReferenceRangeOf is BodyTemperature THEN it is BodyTemperatureRange. BodyTemperatureRange belongs to ParameterRange.</t>
  </si>
  <si>
    <t>IF isOutOfRange true THEN it is OutOfRangeParameter. OutOfRangeParameter belongs to PhysicalParameter.</t>
    <phoneticPr fontId="1" type="noConversion"/>
  </si>
  <si>
    <t>IF every ReferenceRangeOf is HeartRateFrequency THEN it is HeartRateFrequencyRange. HeartRateFrequencyRange belongs to ParameterRange.</t>
    <phoneticPr fontId="1" type="noConversion"/>
  </si>
  <si>
    <t>IF ParameterName heartRateFrequency THEN it is HeartRateFrequency. HeartRateFrequency belongs to BiomedicalParameter.</t>
    <phoneticPr fontId="1" type="noConversion"/>
  </si>
  <si>
    <t>IF every ReferenceRangeOf is GlucoseBloodConcentration THEN it is GlucoseBloodConcentrationRange. GlucoseBloodConcentrationRange belongs to ParameterRange.</t>
    <phoneticPr fontId="1" type="noConversion"/>
  </si>
  <si>
    <t>IF ParameterName glucoseBloodConcentration THEN it is GlucoseBloodConcentration. GlucoseBloodConcentration belongs to BiomedicalParameter.</t>
    <phoneticPr fontId="1" type="noConversion"/>
  </si>
  <si>
    <t>IF every ReferenceRangeOf is DiastolicBloodPressure THEN it is DiastolicBloodPressureRange. DiastolicBloodPressureRange belongs to ParameterRange.</t>
    <phoneticPr fontId="1" type="noConversion"/>
  </si>
  <si>
    <t>IF ParameterName diastolicBloodPressure THEN it is DiastolicBloodPressure. DiastolicBloodPressure belongs to BiomedicalParameter.</t>
    <phoneticPr fontId="1" type="noConversion"/>
  </si>
  <si>
    <t>IF ParameterName is diastolicBloodPressure THEN it is DiastolicBloodPressure. DiastolicBloodPressure belongs to BiomedicalParameter.</t>
  </si>
  <si>
    <t>IF ParameterName is glucoseBloodConcentration THEN it is GlucoseBloodConcentration. GlucoseBloodConcentration belongs to BiomedicalParameter.</t>
  </si>
  <si>
    <t>IF ParameterName is heartRateFrequency THEN it is HeartRateFrequency. HeartRateFrequency belongs to BiomedicalParameter.</t>
  </si>
  <si>
    <t>IF isOutOfRange is true THEN it is OutOfRangeParameter. OutOfRangeParameter belongs to PhysicalParameter.</t>
  </si>
  <si>
    <t>IF ParameterName is relativeHumidity THEN it is RelativeHumidity. RelativeHumidity belongs to EnvironmentalParameter.</t>
  </si>
  <si>
    <t>IF ParameterName is spO2 THEN it is SpO2. SpO2 belongs to BiomedicalParameter.</t>
  </si>
  <si>
    <t>IF ParameterName is systolicBloodPressure THEN it is SystolicBloodPressure. SystolicBloodPressure belongs to BiomedicalParameter.</t>
  </si>
  <si>
    <t>IF ParameterName is bodyTemperature THEN it is BodyTemperature. BodyTemperature belongs to BiomedicalParameter.</t>
  </si>
  <si>
    <t>IF ParameterName is temperature THEN it is Temperature. Temperature belongs to EnvironmentalParameter.</t>
  </si>
  <si>
    <t>IF Person or Population and is inverse of at least 1 Subject InformationReference THEN it is SubjectOfRecord.</t>
    <phoneticPr fontId="1" type="noConversion"/>
  </si>
  <si>
    <t>IF Person or Population and is inverse of Subject at least 1 InformationReference THEN it is SubjectOfRecord.</t>
    <phoneticPr fontId="1" type="noConversion"/>
  </si>
  <si>
    <t>IF Person or Population and is inverse of Subject at least 1 InformationReference THEN it is SubjectOfRecord.</t>
  </si>
  <si>
    <t>IF Person isConsenterFor at least 1 Client THEN it is Consenter. IF Person at least 1 PrivacyConsentDirective is inverse of Consenter THEN it is Consenter. Consenter belongs to every WrittenSignatureRecorded is xsd:boolean.</t>
  </si>
  <si>
    <t>FN=grey+yellow=26</t>
    <phoneticPr fontId="1" type="noConversion"/>
  </si>
  <si>
    <t>TP=green=344</t>
    <phoneticPr fontId="1" type="noConversion"/>
  </si>
  <si>
    <t>FP=red+yellow=15</t>
    <phoneticPr fontId="1" type="noConversion"/>
  </si>
  <si>
    <t>Bleu 1.iter</t>
    <phoneticPr fontId="1" type="noConversion"/>
  </si>
  <si>
    <t>IF Timestamp is xsd:dateTime THEN it is Action. Action belongs to owl:Thing.</t>
  </si>
  <si>
    <t>IF StartDatetime is xsd:dateTime THEN it is Activity. Activity belongs to owl:Thing.</t>
  </si>
  <si>
    <t>IF Meeting happensInLocation is Auditorium or MeetingRoom and Projector is DeviceStatus On and isLocationFor is WorkPosition is Rector and isHostingNPeople is not less than 10 THEN it is HavingRectorMeeting. HavingRectorMeeting belongs to Behaviour.</t>
  </si>
  <si>
    <t>IF State except happensAfter is Action or Activity THEN it is InitialState.</t>
  </si>
  <si>
    <t>Sentence Count: 1st Iteration</t>
    <phoneticPr fontId="1" type="noConversion"/>
  </si>
  <si>
    <t>Sentence Count: 2nd Iteration</t>
    <phoneticPr fontId="1" type="noConversion"/>
  </si>
  <si>
    <t>Average</t>
    <phoneticPr fontId="1" type="noConversion"/>
  </si>
  <si>
    <t>Bleu 2.iter</t>
    <phoneticPr fontId="1" type="noConversion"/>
  </si>
  <si>
    <t>1st Iteration</t>
    <phoneticPr fontId="1" type="noConversion"/>
  </si>
  <si>
    <t>2nd Iteration</t>
    <phoneticPr fontId="1" type="noConversion"/>
  </si>
  <si>
    <t>Rule Count</t>
    <phoneticPr fontId="1" type="noConversion"/>
  </si>
  <si>
    <t>Bleu Score under 30 tokens</t>
    <phoneticPr fontId="1" type="noConversion"/>
  </si>
  <si>
    <t>Bleu Score under 20 tokens</t>
    <phoneticPr fontId="1" type="noConversion"/>
  </si>
  <si>
    <t>IF Meeting happensInLocation is Auditorium or MeetingRoom and Projector is DeviceStatus On and isLocationFor is WorkPosition is Rector and isHostingNPeople is not less than 10 THEN it is HavingRectorMeeting. HavingRectorMeeting belongs to Behaviour.</t>
    <phoneticPr fontId="1" type="noConversion"/>
  </si>
  <si>
    <t>Percentage</t>
    <phoneticPr fontId="1" type="noConversion"/>
  </si>
  <si>
    <t>Bleu Score over 30 tokens</t>
    <phoneticPr fontId="1" type="noConversion"/>
  </si>
  <si>
    <t>ClearWeather</t>
    <phoneticPr fontId="1" type="noConversion"/>
  </si>
  <si>
    <t xml:space="preserve"> ActuatorOperation</t>
    <phoneticPr fontId="1" type="noConversion"/>
  </si>
  <si>
    <t>SensoryOperation</t>
    <phoneticPr fontId="1" type="noConversion"/>
  </si>
  <si>
    <t xml:space="preserve"> WiredCommunicationProtocol</t>
    <phoneticPr fontId="1" type="noConversion"/>
  </si>
  <si>
    <t xml:space="preserve"> WirelessCommunicationProtocol</t>
    <phoneticPr fontId="1" type="noConversion"/>
  </si>
  <si>
    <t xml:space="preserve"> HealthyControlParticipant</t>
    <phoneticPr fontId="1" type="noConversion"/>
  </si>
  <si>
    <t>PersonWithDementia</t>
    <phoneticPr fontId="1" type="noConversion"/>
  </si>
  <si>
    <t>PersonWithPredementia</t>
    <phoneticPr fontId="1" type="noConversion"/>
  </si>
  <si>
    <t>Readability</t>
    <phoneticPr fontId="24" type="noConversion"/>
  </si>
  <si>
    <t>AboveRoomTemperature</t>
    <phoneticPr fontId="24" type="noConversion"/>
  </si>
  <si>
    <t>Very Poor</t>
    <phoneticPr fontId="24" type="noConversion"/>
  </si>
  <si>
    <t>Poor</t>
    <phoneticPr fontId="24" type="noConversion"/>
  </si>
  <si>
    <t>Neutral</t>
    <phoneticPr fontId="24" type="noConversion"/>
  </si>
  <si>
    <t>Good</t>
    <phoneticPr fontId="24" type="noConversion"/>
  </si>
  <si>
    <t>Excellent</t>
    <phoneticPr fontId="24" type="noConversion"/>
  </si>
  <si>
    <t>Fog </t>
  </si>
  <si>
    <t>MeatyPizza</t>
  </si>
  <si>
    <t>HealthyControlParticipant</t>
  </si>
  <si>
    <t>FreshBreeze</t>
  </si>
  <si>
    <t>Accuracy</t>
    <phoneticPr fontId="24" type="noConversion"/>
  </si>
  <si>
    <t>Helpfulness</t>
    <phoneticPr fontId="24" type="noConversion"/>
  </si>
  <si>
    <t>Token</t>
    <phoneticPr fontId="24" type="noConversion"/>
  </si>
  <si>
    <t>IF Clearinghouse or Person or ProviderOrganization and is inverse of specifiesGrantee at least 1 THEN it is Grantee.</t>
    <phoneticPr fontId="1" type="noConversion"/>
  </si>
  <si>
    <t>RoadObstaclesDanger</t>
    <phoneticPr fontId="24" type="noConversion"/>
  </si>
  <si>
    <t>mafalda-nrMAFLevel4</t>
    <phoneticPr fontId="24" type="noConversion"/>
  </si>
  <si>
    <t>Precision</t>
    <phoneticPr fontId="1" type="noConversion"/>
  </si>
  <si>
    <t>Recall</t>
    <phoneticPr fontId="1" type="noConversion"/>
  </si>
  <si>
    <t>F1</t>
    <phoneticPr fontId="1" type="noConversion"/>
  </si>
  <si>
    <t>P-macro</t>
    <phoneticPr fontId="1" type="noConversion"/>
  </si>
  <si>
    <t>Rules</t>
    <phoneticPr fontId="1" type="noConversion"/>
  </si>
  <si>
    <t>R-macro</t>
    <phoneticPr fontId="1" type="noConversion"/>
  </si>
  <si>
    <t>F1-macro</t>
    <phoneticPr fontId="1" type="noConversion"/>
  </si>
  <si>
    <t>Number of Rules</t>
  </si>
  <si>
    <t>Token Length</t>
  </si>
  <si>
    <t>41-60</t>
  </si>
  <si>
    <t>61-91</t>
  </si>
  <si>
    <t>31-35</t>
  </si>
  <si>
    <t>36-40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</si>
</sst>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2"/>
      <color theme="1"/>
      <name val="Times New Roman"/>
      <family val="1"/>
    </font>
    <font>
      <sz val="9"/>
      <name val="Calibri"/>
      <family val="3"/>
      <charset val="134"/>
      <scheme val="minor"/>
    </font>
    <font>
      <b/>
      <sz val="12"/>
      <color theme="1"/>
      <name val="Times New Roman"/>
      <family val="1"/>
    </font>
    <font>
      <sz val="12"/>
      <color theme="1"/>
      <name val="Times New Roman"/>
      <family val="1"/>
    </font>
    <font>
      <sz val="12"/>
      <color rgb="FF000000"/>
      <name val="Times New Roman"/>
      <family val="1"/>
    </font>
    <font>
      <sz val="12"/>
      <color rgb="FFFF0000"/>
      <name val="Times New Roman"/>
      <family val="1"/>
    </font>
    <font>
      <b/>
      <sz val="14"/>
      <color theme="1"/>
      <name val="Times New Roman"/>
      <family val="1"/>
    </font>
    <font>
      <sz val="14"/>
      <color theme="1"/>
      <name val="Times New Roman"/>
      <family val="1"/>
    </font>
    <font>
      <sz val="12"/>
      <name val="Times New Roman"/>
      <family val="1"/>
    </font>
    <font>
      <sz val="14"/>
      <color theme="0"/>
      <name val="Times New Roman"/>
      <family val="1"/>
    </font>
    <font>
      <sz val="14"/>
      <color rgb="FF9C0006"/>
      <name val="Times New Roman"/>
      <family val="1"/>
    </font>
    <font>
      <sz val="14"/>
      <color rgb="FF006100"/>
      <name val="Times New Roman"/>
      <family val="1"/>
    </font>
    <font>
      <sz val="14"/>
      <color rgb="FF9C5700"/>
      <name val="Times New Roman"/>
      <family val="1"/>
    </font>
    <font>
      <sz val="14"/>
      <color rgb="FFFF0000"/>
      <name val="Times New Roman"/>
      <family val="1"/>
    </font>
    <font>
      <sz val="14"/>
      <name val="Times New Roman"/>
      <family val="1"/>
    </font>
    <font>
      <sz val="12"/>
      <color theme="0"/>
      <name val="Times New Roman"/>
      <family val="1"/>
    </font>
    <font>
      <sz val="12"/>
      <color rgb="FF9C5700"/>
      <name val="Times New Roman"/>
      <family val="1"/>
    </font>
    <font>
      <sz val="12"/>
      <color rgb="FF9C0006"/>
      <name val="Times New Roman"/>
      <family val="1"/>
    </font>
    <font>
      <sz val="12"/>
      <color rgb="FF006100"/>
      <name val="Times New Roman"/>
      <family val="1"/>
    </font>
    <font>
      <sz val="9"/>
      <name val="Calibri"/>
      <family val="2"/>
      <charset val="134"/>
      <scheme val="minor"/>
    </font>
    <font>
      <b/>
      <sz val="12"/>
      <color theme="4" tint="-0.249977111117893"/>
      <name val="Times New Roman"/>
      <family val="1"/>
    </font>
    <font>
      <sz val="12"/>
      <color theme="4" tint="-0.249977111117893"/>
      <name val="Times New Roman"/>
      <family val="1"/>
    </font>
    <font>
      <sz val="12"/>
      <color rgb="FF006100"/>
      <name val="Times New Roman"/>
      <family val="3"/>
    </font>
    <font>
      <b/>
      <sz val="12"/>
      <name val="Times New Roman"/>
      <family val="1"/>
    </font>
    <font>
      <sz val="9"/>
      <name val="宋体"/>
      <family val="3"/>
      <charset val="134"/>
    </font>
    <font>
      <sz val="12"/>
      <color rgb="FF202124"/>
      <name val="Times New Roman"/>
      <family val="1"/>
    </font>
  </fonts>
  <fills count="11">
    <fill>
      <patternFill patternType="none"/>
    </fill>
    <fill>
      <patternFill patternType="gray125"/>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A5A5A5"/>
      </patternFill>
    </fill>
    <fill>
      <patternFill patternType="solid">
        <fgColor theme="2"/>
        <bgColor indexed="64"/>
      </patternFill>
    </fill>
    <fill>
      <patternFill patternType="solid">
        <fgColor theme="8" tint="0.39994506668294322"/>
        <bgColor indexed="64"/>
      </patternFill>
    </fill>
    <fill>
      <patternFill patternType="solid">
        <fgColor theme="4" tint="0.79998168889431442"/>
        <bgColor theme="4" tint="0.79998168889431442"/>
      </patternFill>
    </fill>
    <fill>
      <patternFill patternType="solid">
        <fgColor theme="0"/>
        <bgColor indexed="64"/>
      </patternFill>
    </fill>
  </fills>
  <borders count="11">
    <border>
      <left/>
      <right/>
      <top/>
      <bottom/>
      <diagonal/>
    </border>
    <border>
      <left style="double">
        <color rgb="FF3F3F3F"/>
      </left>
      <right style="double">
        <color rgb="FF3F3F3F"/>
      </right>
      <top style="double">
        <color rgb="FF3F3F3F"/>
      </top>
      <bottom style="double">
        <color rgb="FF3F3F3F"/>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double">
        <color rgb="FF3F3F3F"/>
      </right>
      <top style="thin">
        <color auto="1"/>
      </top>
      <bottom/>
      <diagonal/>
    </border>
    <border>
      <left style="thin">
        <color auto="1"/>
      </left>
      <right/>
      <top/>
      <bottom style="thin">
        <color auto="1"/>
      </bottom>
      <diagonal/>
    </border>
    <border>
      <left/>
      <right style="double">
        <color rgb="FF3F3F3F"/>
      </right>
      <top/>
      <bottom style="thin">
        <color auto="1"/>
      </bottom>
      <diagonal/>
    </border>
    <border>
      <left style="double">
        <color rgb="FF3F3F3F"/>
      </left>
      <right/>
      <top style="double">
        <color rgb="FF3F3F3F"/>
      </top>
      <bottom/>
      <diagonal/>
    </border>
    <border>
      <left/>
      <right style="double">
        <color rgb="FF3F3F3F"/>
      </right>
      <top style="double">
        <color rgb="FF3F3F3F"/>
      </top>
      <bottom/>
      <diagonal/>
    </border>
    <border>
      <left style="double">
        <color rgb="FF3F3F3F"/>
      </left>
      <right/>
      <top/>
      <bottom style="double">
        <color rgb="FF3F3F3F"/>
      </bottom>
      <diagonal/>
    </border>
    <border>
      <left/>
      <right style="double">
        <color rgb="FF3F3F3F"/>
      </right>
      <top/>
      <bottom style="double">
        <color rgb="FF3F3F3F"/>
      </bottom>
      <diagonal/>
    </border>
  </borders>
  <cellStyleXfs count="7">
    <xf numFmtId="0" fontId="0" fillId="0" borderId="0"/>
    <xf numFmtId="0" fontId="11" fillId="3" borderId="2" applyNumberFormat="0" applyAlignment="0" applyProtection="0">
      <alignment vertical="center"/>
    </xf>
    <xf numFmtId="0" fontId="10" fillId="4" borderId="2" applyNumberFormat="0" applyAlignment="0" applyProtection="0">
      <alignment vertical="center"/>
    </xf>
    <xf numFmtId="0" fontId="12" fillId="5" borderId="2" applyNumberFormat="0" applyAlignment="0" applyProtection="0">
      <alignment vertical="center"/>
    </xf>
    <xf numFmtId="0" fontId="9" fillId="6" borderId="1" applyNumberFormat="0" applyAlignment="0" applyProtection="0">
      <alignment vertical="center"/>
    </xf>
    <xf numFmtId="0" fontId="13" fillId="7" borderId="2" applyNumberFormat="0" applyAlignment="0" applyProtection="0">
      <alignment vertical="center"/>
    </xf>
    <xf numFmtId="0" fontId="14" fillId="8" borderId="2" applyNumberFormat="0" applyAlignment="0" applyProtection="0">
      <alignment vertical="center"/>
    </xf>
  </cellStyleXfs>
  <cellXfs count="88">
    <xf numFmtId="0" fontId="0" fillId="0" borderId="0" xfId="0"/>
    <xf numFmtId="0" fontId="2" fillId="0" borderId="0" xfId="0" applyFont="1" applyAlignment="1">
      <alignment horizontal="center"/>
    </xf>
    <xf numFmtId="0" fontId="3" fillId="0" borderId="0" xfId="0" applyFont="1" applyAlignment="1">
      <alignment horizontal="center"/>
    </xf>
    <xf numFmtId="0" fontId="3" fillId="0" borderId="0" xfId="0" applyFont="1" applyAlignment="1">
      <alignment horizontal="fill"/>
    </xf>
    <xf numFmtId="0" fontId="4" fillId="0" borderId="0" xfId="0" applyFont="1" applyAlignment="1">
      <alignment horizontal="fill"/>
    </xf>
    <xf numFmtId="0" fontId="5" fillId="0" borderId="0" xfId="0" applyFont="1" applyAlignment="1">
      <alignment horizontal="fill"/>
    </xf>
    <xf numFmtId="0" fontId="5" fillId="0" borderId="0" xfId="0" applyFont="1" applyAlignment="1">
      <alignment horizontal="center"/>
    </xf>
    <xf numFmtId="0" fontId="3" fillId="2" borderId="0" xfId="0" applyFont="1" applyFill="1" applyAlignment="1">
      <alignment horizontal="fill"/>
    </xf>
    <xf numFmtId="0" fontId="7" fillId="0" borderId="0" xfId="0" applyFont="1" applyAlignment="1">
      <alignment horizontal="center"/>
    </xf>
    <xf numFmtId="0" fontId="7" fillId="0" borderId="0" xfId="0" applyFont="1" applyAlignment="1">
      <alignment horizontal="fill"/>
    </xf>
    <xf numFmtId="0" fontId="8" fillId="0" borderId="0" xfId="0" applyFont="1" applyAlignment="1">
      <alignment horizontal="fill" vertical="center"/>
    </xf>
    <xf numFmtId="0" fontId="3" fillId="0" borderId="0" xfId="0" applyFont="1"/>
    <xf numFmtId="0" fontId="9" fillId="6" borderId="1" xfId="4" applyFont="1" applyAlignment="1">
      <alignment horizontal="center"/>
    </xf>
    <xf numFmtId="0" fontId="9" fillId="6" borderId="1" xfId="4" applyFont="1" applyAlignment="1">
      <alignment horizontal="fill"/>
    </xf>
    <xf numFmtId="0" fontId="11" fillId="3" borderId="2" xfId="1" applyAlignment="1">
      <alignment horizontal="center"/>
    </xf>
    <xf numFmtId="0" fontId="11" fillId="3" borderId="2" xfId="1" applyAlignment="1">
      <alignment horizontal="fill"/>
    </xf>
    <xf numFmtId="0" fontId="10" fillId="4" borderId="2" xfId="2" applyFont="1" applyAlignment="1">
      <alignment horizontal="center"/>
    </xf>
    <xf numFmtId="0" fontId="10" fillId="4" borderId="2" xfId="2" applyFont="1" applyAlignment="1">
      <alignment horizontal="fill"/>
    </xf>
    <xf numFmtId="0" fontId="14" fillId="8" borderId="2" xfId="6" applyAlignment="1">
      <alignment horizontal="center"/>
    </xf>
    <xf numFmtId="0" fontId="13" fillId="7" borderId="2" xfId="5" applyAlignment="1">
      <alignment horizontal="center"/>
    </xf>
    <xf numFmtId="0" fontId="14" fillId="8" borderId="2" xfId="6" applyAlignment="1">
      <alignment horizontal="fill"/>
    </xf>
    <xf numFmtId="0" fontId="2" fillId="0" borderId="0" xfId="0" applyFont="1" applyAlignment="1">
      <alignment horizontal="center"/>
    </xf>
    <xf numFmtId="0" fontId="15" fillId="6" borderId="1" xfId="4" applyFont="1" applyAlignment="1">
      <alignment horizontal="center"/>
    </xf>
    <xf numFmtId="0" fontId="16" fillId="5" borderId="2" xfId="3" applyFont="1" applyAlignment="1">
      <alignment horizontal="center"/>
    </xf>
    <xf numFmtId="0" fontId="17" fillId="4" borderId="2" xfId="2" applyFont="1" applyAlignment="1">
      <alignment horizontal="center"/>
    </xf>
    <xf numFmtId="0" fontId="18" fillId="3" borderId="2" xfId="1" applyFont="1" applyAlignment="1">
      <alignment horizontal="center"/>
    </xf>
    <xf numFmtId="0" fontId="8" fillId="8" borderId="2" xfId="6" applyFont="1" applyAlignment="1">
      <alignment horizontal="center"/>
    </xf>
    <xf numFmtId="0" fontId="5" fillId="7" borderId="2" xfId="5" applyFont="1" applyAlignment="1">
      <alignment horizontal="center"/>
    </xf>
    <xf numFmtId="0" fontId="18" fillId="3" borderId="2" xfId="1" applyFont="1" applyAlignment="1"/>
    <xf numFmtId="0" fontId="3" fillId="0" borderId="0" xfId="0" applyFont="1" applyAlignment="1">
      <alignment horizontal="center" vertical="center"/>
    </xf>
    <xf numFmtId="0" fontId="21" fillId="9" borderId="0" xfId="0" applyFont="1" applyFill="1" applyAlignment="1">
      <alignment horizontal="center"/>
    </xf>
    <xf numFmtId="0" fontId="21" fillId="0" borderId="0" xfId="0" applyFont="1" applyAlignment="1">
      <alignment horizontal="center"/>
    </xf>
    <xf numFmtId="0" fontId="20" fillId="0" borderId="0" xfId="0" applyFont="1" applyAlignment="1">
      <alignment horizontal="center"/>
    </xf>
    <xf numFmtId="0" fontId="22" fillId="3" borderId="2" xfId="1" applyFont="1" applyAlignment="1">
      <alignment horizontal="center"/>
    </xf>
    <xf numFmtId="0" fontId="8" fillId="0" borderId="0" xfId="0" applyFont="1" applyAlignment="1">
      <alignment horizontal="fill"/>
    </xf>
    <xf numFmtId="0" fontId="8" fillId="0" borderId="0" xfId="0" applyFont="1" applyAlignment="1">
      <alignment horizontal="center"/>
    </xf>
    <xf numFmtId="0" fontId="8" fillId="0" borderId="0" xfId="0" applyFont="1" applyAlignment="1">
      <alignment vertical="center"/>
    </xf>
    <xf numFmtId="0" fontId="2" fillId="0" borderId="0" xfId="0" applyFont="1" applyAlignment="1"/>
    <xf numFmtId="0" fontId="4" fillId="0" borderId="0" xfId="0" applyFont="1" applyAlignment="1"/>
    <xf numFmtId="0" fontId="3" fillId="0" borderId="0" xfId="0" applyFont="1" applyAlignment="1"/>
    <xf numFmtId="0" fontId="8" fillId="0" borderId="0" xfId="0" applyFont="1" applyAlignment="1">
      <alignment vertical="center" wrapText="1"/>
    </xf>
    <xf numFmtId="0" fontId="2" fillId="0" borderId="0" xfId="0" applyFont="1" applyAlignment="1">
      <alignment horizontal="center"/>
    </xf>
    <xf numFmtId="0" fontId="5" fillId="0" borderId="0" xfId="0" applyFont="1" applyAlignment="1"/>
    <xf numFmtId="0" fontId="2" fillId="0" borderId="0" xfId="0" applyFont="1" applyAlignment="1">
      <alignment horizontal="center"/>
    </xf>
    <xf numFmtId="0" fontId="2" fillId="0" borderId="0" xfId="0" applyFont="1" applyAlignment="1">
      <alignment horizontal="center"/>
    </xf>
    <xf numFmtId="0" fontId="2" fillId="0" borderId="0" xfId="0" applyFont="1" applyAlignment="1">
      <alignment horizontal="center"/>
    </xf>
    <xf numFmtId="0" fontId="2" fillId="0" borderId="0" xfId="0" applyFont="1" applyAlignment="1">
      <alignment horizontal="center"/>
    </xf>
    <xf numFmtId="0" fontId="2" fillId="0" borderId="0" xfId="0" applyFont="1" applyAlignment="1">
      <alignment horizontal="center"/>
    </xf>
    <xf numFmtId="0" fontId="2" fillId="0" borderId="0" xfId="0" applyFont="1" applyAlignment="1">
      <alignment horizontal="center"/>
    </xf>
    <xf numFmtId="0" fontId="0" fillId="0" borderId="0" xfId="0" applyFont="1" applyAlignment="1">
      <alignment horizontal="fill"/>
    </xf>
    <xf numFmtId="0" fontId="0" fillId="0" borderId="0" xfId="0" applyFont="1" applyAlignment="1">
      <alignment horizontal="center"/>
    </xf>
    <xf numFmtId="0" fontId="0" fillId="0" borderId="0" xfId="0" applyFont="1" applyAlignment="1">
      <alignment horizontal="fill" vertical="center"/>
    </xf>
    <xf numFmtId="0" fontId="7" fillId="0" borderId="0" xfId="0" applyFont="1" applyAlignment="1">
      <alignment horizontal="center"/>
    </xf>
    <xf numFmtId="0" fontId="6" fillId="0" borderId="0" xfId="0" applyFont="1" applyAlignment="1">
      <alignment horizontal="center"/>
    </xf>
    <xf numFmtId="0" fontId="2" fillId="0" borderId="0" xfId="0" applyFont="1" applyAlignment="1">
      <alignment horizontal="center"/>
    </xf>
    <xf numFmtId="0" fontId="2" fillId="0" borderId="0" xfId="0" applyFont="1"/>
    <xf numFmtId="0" fontId="11" fillId="3" borderId="2" xfId="1" applyFont="1" applyAlignment="1">
      <alignment horizontal="center"/>
    </xf>
    <xf numFmtId="0" fontId="14" fillId="8" borderId="2" xfId="6" applyFont="1" applyAlignment="1">
      <alignment horizontal="center"/>
    </xf>
    <xf numFmtId="0" fontId="12" fillId="5" borderId="2" xfId="3" applyFont="1" applyAlignment="1">
      <alignment horizontal="center"/>
    </xf>
    <xf numFmtId="0" fontId="12" fillId="5" borderId="2" xfId="3" applyFont="1" applyAlignment="1">
      <alignment horizontal="fill"/>
    </xf>
    <xf numFmtId="0" fontId="14" fillId="8" borderId="2" xfId="6" applyFont="1" applyAlignment="1">
      <alignment horizontal="fill"/>
    </xf>
    <xf numFmtId="0" fontId="2" fillId="0" borderId="0" xfId="0" applyFont="1" applyAlignment="1">
      <alignment horizontal="center"/>
    </xf>
    <xf numFmtId="0" fontId="2" fillId="0" borderId="0" xfId="0" applyFont="1" applyAlignment="1">
      <alignment horizontal="center"/>
    </xf>
    <xf numFmtId="0" fontId="23" fillId="0" borderId="0" xfId="0" applyFont="1" applyAlignment="1">
      <alignment horizontal="center"/>
    </xf>
    <xf numFmtId="0" fontId="8" fillId="0" borderId="0" xfId="0" applyFont="1" applyAlignment="1">
      <alignment horizontal="center" vertical="center" wrapText="1"/>
    </xf>
    <xf numFmtId="0" fontId="8" fillId="0" borderId="0" xfId="0" applyFont="1" applyAlignment="1">
      <alignment horizontal="center" vertical="center"/>
    </xf>
    <xf numFmtId="0" fontId="4" fillId="0" borderId="0" xfId="0" applyFont="1" applyAlignment="1">
      <alignment horizontal="center"/>
    </xf>
    <xf numFmtId="0" fontId="2" fillId="0" borderId="0" xfId="0" applyFont="1" applyAlignment="1">
      <alignment horizontal="center"/>
    </xf>
    <xf numFmtId="0" fontId="7" fillId="0" borderId="0" xfId="0" applyFont="1" applyAlignment="1">
      <alignment horizontal="center"/>
    </xf>
    <xf numFmtId="0" fontId="25" fillId="0" borderId="0" xfId="0" applyFont="1" applyAlignment="1">
      <alignment horizontal="center"/>
    </xf>
    <xf numFmtId="0" fontId="2" fillId="0" borderId="0" xfId="0" applyFont="1" applyAlignment="1">
      <alignment horizontal="center"/>
    </xf>
    <xf numFmtId="0" fontId="0" fillId="0" borderId="0" xfId="0" applyNumberFormat="1" applyFont="1" applyAlignment="1">
      <alignment horizontal="center"/>
    </xf>
    <xf numFmtId="0" fontId="11" fillId="10" borderId="2" xfId="1" applyFill="1" applyAlignment="1">
      <alignment horizontal="center"/>
    </xf>
    <xf numFmtId="0" fontId="3" fillId="10" borderId="0" xfId="0" applyFont="1" applyFill="1" applyAlignment="1">
      <alignment horizontal="center"/>
    </xf>
    <xf numFmtId="0" fontId="7" fillId="0" borderId="0" xfId="0" applyFont="1" applyAlignment="1">
      <alignment horizontal="center"/>
    </xf>
    <xf numFmtId="0" fontId="10" fillId="4" borderId="2" xfId="2" applyAlignment="1">
      <alignment horizontal="center"/>
    </xf>
    <xf numFmtId="0" fontId="9" fillId="6" borderId="1" xfId="4" applyAlignment="1">
      <alignment horizontal="center"/>
    </xf>
    <xf numFmtId="0" fontId="12" fillId="5" borderId="2" xfId="3" applyAlignment="1">
      <alignment horizontal="center"/>
    </xf>
    <xf numFmtId="0" fontId="10" fillId="4" borderId="3" xfId="2" applyBorder="1" applyAlignment="1">
      <alignment horizontal="center"/>
    </xf>
    <xf numFmtId="0" fontId="10" fillId="4" borderId="4" xfId="2" applyBorder="1" applyAlignment="1">
      <alignment horizontal="center"/>
    </xf>
    <xf numFmtId="0" fontId="10" fillId="4" borderId="5" xfId="2" applyBorder="1" applyAlignment="1">
      <alignment horizontal="center"/>
    </xf>
    <xf numFmtId="0" fontId="10" fillId="4" borderId="6" xfId="2" applyBorder="1" applyAlignment="1">
      <alignment horizontal="center"/>
    </xf>
    <xf numFmtId="0" fontId="9" fillId="6" borderId="7" xfId="4" applyBorder="1" applyAlignment="1">
      <alignment horizontal="center"/>
    </xf>
    <xf numFmtId="0" fontId="9" fillId="6" borderId="8" xfId="4" applyBorder="1" applyAlignment="1">
      <alignment horizontal="center"/>
    </xf>
    <xf numFmtId="0" fontId="9" fillId="6" borderId="9" xfId="4" applyBorder="1" applyAlignment="1">
      <alignment horizontal="center"/>
    </xf>
    <xf numFmtId="0" fontId="9" fillId="6" borderId="10" xfId="4" applyBorder="1" applyAlignment="1">
      <alignment horizontal="center"/>
    </xf>
    <xf numFmtId="0" fontId="6" fillId="0" borderId="0" xfId="0" applyFont="1" applyAlignment="1">
      <alignment horizontal="center"/>
    </xf>
    <xf numFmtId="0" fontId="2" fillId="0" borderId="0" xfId="0" applyFont="1" applyAlignment="1">
      <alignment horizontal="center"/>
    </xf>
  </cellXfs>
  <cellStyles count="7">
    <cellStyle name="Bad" xfId="2" builtinId="27" customBuiltin="1"/>
    <cellStyle name="Check Cell" xfId="4" builtinId="23" customBuiltin="1"/>
    <cellStyle name="Explanatory Text" xfId="6" builtinId="53" customBuiltin="1"/>
    <cellStyle name="Good" xfId="1" builtinId="26" customBuiltin="1"/>
    <cellStyle name="Neutral" xfId="3" builtinId="28" customBuiltin="1"/>
    <cellStyle name="Normal" xfId="0" builtinId="0" customBuiltin="1"/>
    <cellStyle name="Warning Text" xfId="5" builtinId="11" customBuiltin="1"/>
  </cellStyles>
  <dxfs count="39">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0" formatCode="General"/>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0" formatCode="General"/>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0" formatCode="General"/>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0" formatCode="General"/>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0" formatCode="General"/>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0" formatCode="General"/>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center" vertical="center" textRotation="0" wrapText="0" indent="0" justifyLastLine="0" shrinkToFit="0" readingOrder="0"/>
    </dxf>
  </dxfs>
  <tableStyles count="0" defaultTableStyle="TableStyleMedium2" defaultPivotStyle="PivotStyleLight16"/>
  <colors>
    <mruColors>
      <color rgb="FFA3DAEB"/>
      <color rgb="FFA3EBD6"/>
      <color rgb="FF87D1C0"/>
      <color rgb="FF0093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0"/>
          <c:order val="0"/>
          <c:tx>
            <c:strRef>
              <c:f>'Survey Result'!$B$2</c:f>
              <c:strCache>
                <c:ptCount val="1"/>
                <c:pt idx="0">
                  <c:v>Very Poor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'Survey Result'!$A$3:$A$13</c:f>
              <c:strCache>
                <c:ptCount val="11"/>
                <c:pt idx="0">
                  <c:v>AboveRoomTemperature</c:v>
                </c:pt>
                <c:pt idx="1">
                  <c:v>mafalda-nrMAFLevel4</c:v>
                </c:pt>
                <c:pt idx="2">
                  <c:v>RoadObstaclesDanger</c:v>
                </c:pt>
                <c:pt idx="3">
                  <c:v>CarnivalParty</c:v>
                </c:pt>
                <c:pt idx="4">
                  <c:v>Fog </c:v>
                </c:pt>
                <c:pt idx="5">
                  <c:v>MeatyPizza</c:v>
                </c:pt>
                <c:pt idx="6">
                  <c:v>WholeGale</c:v>
                </c:pt>
                <c:pt idx="7">
                  <c:v>Grantee</c:v>
                </c:pt>
                <c:pt idx="8">
                  <c:v>HealthyControlParticipant</c:v>
                </c:pt>
                <c:pt idx="9">
                  <c:v>FreshBreeze</c:v>
                </c:pt>
                <c:pt idx="10">
                  <c:v>MostlyCloudy</c:v>
                </c:pt>
              </c:strCache>
            </c:strRef>
          </c:cat>
          <c:val>
            <c:numRef>
              <c:f>'Survey Result'!$B$3:$B$13</c:f>
              <c:numCache>
                <c:formatCode>General</c:formatCode>
                <c:ptCount val="11"/>
              </c:numCache>
            </c:numRef>
          </c:val>
          <c:extLst>
            <c:ext xmlns:c16="http://schemas.microsoft.com/office/drawing/2014/chart" uri="{C3380CC4-5D6E-409C-BE32-E72D297353CC}">
              <c16:uniqueId val="{00000000-5685-4DB3-A09A-E62217FE2A3C}"/>
            </c:ext>
          </c:extLst>
        </c:ser>
        <c:ser>
          <c:idx val="1"/>
          <c:order val="1"/>
          <c:tx>
            <c:strRef>
              <c:f>'Survey Result'!$C$2</c:f>
              <c:strCache>
                <c:ptCount val="1"/>
                <c:pt idx="0">
                  <c:v>Poor</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'Survey Result'!$A$3:$A$13</c:f>
              <c:strCache>
                <c:ptCount val="11"/>
                <c:pt idx="0">
                  <c:v>AboveRoomTemperature</c:v>
                </c:pt>
                <c:pt idx="1">
                  <c:v>mafalda-nrMAFLevel4</c:v>
                </c:pt>
                <c:pt idx="2">
                  <c:v>RoadObstaclesDanger</c:v>
                </c:pt>
                <c:pt idx="3">
                  <c:v>CarnivalParty</c:v>
                </c:pt>
                <c:pt idx="4">
                  <c:v>Fog </c:v>
                </c:pt>
                <c:pt idx="5">
                  <c:v>MeatyPizza</c:v>
                </c:pt>
                <c:pt idx="6">
                  <c:v>WholeGale</c:v>
                </c:pt>
                <c:pt idx="7">
                  <c:v>Grantee</c:v>
                </c:pt>
                <c:pt idx="8">
                  <c:v>HealthyControlParticipant</c:v>
                </c:pt>
                <c:pt idx="9">
                  <c:v>FreshBreeze</c:v>
                </c:pt>
                <c:pt idx="10">
                  <c:v>MostlyCloudy</c:v>
                </c:pt>
              </c:strCache>
            </c:strRef>
          </c:cat>
          <c:val>
            <c:numRef>
              <c:f>'Survey Result'!$C$3:$C$13</c:f>
              <c:numCache>
                <c:formatCode>General</c:formatCode>
                <c:ptCount val="11"/>
                <c:pt idx="1">
                  <c:v>1</c:v>
                </c:pt>
                <c:pt idx="7">
                  <c:v>1</c:v>
                </c:pt>
              </c:numCache>
            </c:numRef>
          </c:val>
          <c:extLst>
            <c:ext xmlns:c16="http://schemas.microsoft.com/office/drawing/2014/chart" uri="{C3380CC4-5D6E-409C-BE32-E72D297353CC}">
              <c16:uniqueId val="{00000001-5685-4DB3-A09A-E62217FE2A3C}"/>
            </c:ext>
          </c:extLst>
        </c:ser>
        <c:ser>
          <c:idx val="2"/>
          <c:order val="2"/>
          <c:tx>
            <c:strRef>
              <c:f>'Survey Result'!$D$2</c:f>
              <c:strCache>
                <c:ptCount val="1"/>
                <c:pt idx="0">
                  <c:v>Neutral</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'Survey Result'!$A$3:$A$13</c:f>
              <c:strCache>
                <c:ptCount val="11"/>
                <c:pt idx="0">
                  <c:v>AboveRoomTemperature</c:v>
                </c:pt>
                <c:pt idx="1">
                  <c:v>mafalda-nrMAFLevel4</c:v>
                </c:pt>
                <c:pt idx="2">
                  <c:v>RoadObstaclesDanger</c:v>
                </c:pt>
                <c:pt idx="3">
                  <c:v>CarnivalParty</c:v>
                </c:pt>
                <c:pt idx="4">
                  <c:v>Fog </c:v>
                </c:pt>
                <c:pt idx="5">
                  <c:v>MeatyPizza</c:v>
                </c:pt>
                <c:pt idx="6">
                  <c:v>WholeGale</c:v>
                </c:pt>
                <c:pt idx="7">
                  <c:v>Grantee</c:v>
                </c:pt>
                <c:pt idx="8">
                  <c:v>HealthyControlParticipant</c:v>
                </c:pt>
                <c:pt idx="9">
                  <c:v>FreshBreeze</c:v>
                </c:pt>
                <c:pt idx="10">
                  <c:v>MostlyCloudy</c:v>
                </c:pt>
              </c:strCache>
            </c:strRef>
          </c:cat>
          <c:val>
            <c:numRef>
              <c:f>'Survey Result'!$D$3:$D$13</c:f>
              <c:numCache>
                <c:formatCode>General</c:formatCode>
                <c:ptCount val="11"/>
                <c:pt idx="0">
                  <c:v>5</c:v>
                </c:pt>
                <c:pt idx="1">
                  <c:v>6</c:v>
                </c:pt>
                <c:pt idx="2">
                  <c:v>5</c:v>
                </c:pt>
                <c:pt idx="3">
                  <c:v>3</c:v>
                </c:pt>
                <c:pt idx="4">
                  <c:v>1</c:v>
                </c:pt>
                <c:pt idx="7">
                  <c:v>3</c:v>
                </c:pt>
                <c:pt idx="8">
                  <c:v>6</c:v>
                </c:pt>
                <c:pt idx="10">
                  <c:v>3</c:v>
                </c:pt>
              </c:numCache>
            </c:numRef>
          </c:val>
          <c:extLst>
            <c:ext xmlns:c16="http://schemas.microsoft.com/office/drawing/2014/chart" uri="{C3380CC4-5D6E-409C-BE32-E72D297353CC}">
              <c16:uniqueId val="{00000002-5685-4DB3-A09A-E62217FE2A3C}"/>
            </c:ext>
          </c:extLst>
        </c:ser>
        <c:ser>
          <c:idx val="3"/>
          <c:order val="3"/>
          <c:tx>
            <c:strRef>
              <c:f>'Survey Result'!$E$2</c:f>
              <c:strCache>
                <c:ptCount val="1"/>
                <c:pt idx="0">
                  <c:v>Good</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'Survey Result'!$A$3:$A$13</c:f>
              <c:strCache>
                <c:ptCount val="11"/>
                <c:pt idx="0">
                  <c:v>AboveRoomTemperature</c:v>
                </c:pt>
                <c:pt idx="1">
                  <c:v>mafalda-nrMAFLevel4</c:v>
                </c:pt>
                <c:pt idx="2">
                  <c:v>RoadObstaclesDanger</c:v>
                </c:pt>
                <c:pt idx="3">
                  <c:v>CarnivalParty</c:v>
                </c:pt>
                <c:pt idx="4">
                  <c:v>Fog </c:v>
                </c:pt>
                <c:pt idx="5">
                  <c:v>MeatyPizza</c:v>
                </c:pt>
                <c:pt idx="6">
                  <c:v>WholeGale</c:v>
                </c:pt>
                <c:pt idx="7">
                  <c:v>Grantee</c:v>
                </c:pt>
                <c:pt idx="8">
                  <c:v>HealthyControlParticipant</c:v>
                </c:pt>
                <c:pt idx="9">
                  <c:v>FreshBreeze</c:v>
                </c:pt>
                <c:pt idx="10">
                  <c:v>MostlyCloudy</c:v>
                </c:pt>
              </c:strCache>
            </c:strRef>
          </c:cat>
          <c:val>
            <c:numRef>
              <c:f>'Survey Result'!$E$3:$E$13</c:f>
              <c:numCache>
                <c:formatCode>General</c:formatCode>
                <c:ptCount val="11"/>
                <c:pt idx="0">
                  <c:v>5</c:v>
                </c:pt>
                <c:pt idx="1">
                  <c:v>3</c:v>
                </c:pt>
                <c:pt idx="2">
                  <c:v>5</c:v>
                </c:pt>
                <c:pt idx="3">
                  <c:v>7</c:v>
                </c:pt>
                <c:pt idx="4">
                  <c:v>9</c:v>
                </c:pt>
                <c:pt idx="5">
                  <c:v>5</c:v>
                </c:pt>
                <c:pt idx="6">
                  <c:v>8</c:v>
                </c:pt>
                <c:pt idx="7">
                  <c:v>6</c:v>
                </c:pt>
                <c:pt idx="8">
                  <c:v>4</c:v>
                </c:pt>
                <c:pt idx="9">
                  <c:v>6</c:v>
                </c:pt>
                <c:pt idx="10">
                  <c:v>7</c:v>
                </c:pt>
              </c:numCache>
            </c:numRef>
          </c:val>
          <c:extLst>
            <c:ext xmlns:c16="http://schemas.microsoft.com/office/drawing/2014/chart" uri="{C3380CC4-5D6E-409C-BE32-E72D297353CC}">
              <c16:uniqueId val="{00000003-5685-4DB3-A09A-E62217FE2A3C}"/>
            </c:ext>
          </c:extLst>
        </c:ser>
        <c:ser>
          <c:idx val="4"/>
          <c:order val="4"/>
          <c:tx>
            <c:strRef>
              <c:f>'Survey Result'!$F$2</c:f>
              <c:strCache>
                <c:ptCount val="1"/>
                <c:pt idx="0">
                  <c:v>Excellent</c:v>
                </c:pt>
              </c:strCache>
            </c:strRef>
          </c:tx>
          <c:spPr>
            <a:solidFill>
              <a:srgbClr val="7030A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'Survey Result'!$A$3:$A$13</c:f>
              <c:strCache>
                <c:ptCount val="11"/>
                <c:pt idx="0">
                  <c:v>AboveRoomTemperature</c:v>
                </c:pt>
                <c:pt idx="1">
                  <c:v>mafalda-nrMAFLevel4</c:v>
                </c:pt>
                <c:pt idx="2">
                  <c:v>RoadObstaclesDanger</c:v>
                </c:pt>
                <c:pt idx="3">
                  <c:v>CarnivalParty</c:v>
                </c:pt>
                <c:pt idx="4">
                  <c:v>Fog </c:v>
                </c:pt>
                <c:pt idx="5">
                  <c:v>MeatyPizza</c:v>
                </c:pt>
                <c:pt idx="6">
                  <c:v>WholeGale</c:v>
                </c:pt>
                <c:pt idx="7">
                  <c:v>Grantee</c:v>
                </c:pt>
                <c:pt idx="8">
                  <c:v>HealthyControlParticipant</c:v>
                </c:pt>
                <c:pt idx="9">
                  <c:v>FreshBreeze</c:v>
                </c:pt>
                <c:pt idx="10">
                  <c:v>MostlyCloudy</c:v>
                </c:pt>
              </c:strCache>
            </c:strRef>
          </c:cat>
          <c:val>
            <c:numRef>
              <c:f>'Survey Result'!$F$3:$F$13</c:f>
              <c:numCache>
                <c:formatCode>General</c:formatCode>
                <c:ptCount val="11"/>
                <c:pt idx="5">
                  <c:v>5</c:v>
                </c:pt>
                <c:pt idx="6">
                  <c:v>2</c:v>
                </c:pt>
                <c:pt idx="9">
                  <c:v>4</c:v>
                </c:pt>
              </c:numCache>
            </c:numRef>
          </c:val>
          <c:extLst>
            <c:ext xmlns:c16="http://schemas.microsoft.com/office/drawing/2014/chart" uri="{C3380CC4-5D6E-409C-BE32-E72D297353CC}">
              <c16:uniqueId val="{00000004-5685-4DB3-A09A-E62217FE2A3C}"/>
            </c:ext>
          </c:extLst>
        </c:ser>
        <c:dLbls>
          <c:dLblPos val="ctr"/>
          <c:showLegendKey val="0"/>
          <c:showVal val="1"/>
          <c:showCatName val="0"/>
          <c:showSerName val="0"/>
          <c:showPercent val="0"/>
          <c:showBubbleSize val="0"/>
        </c:dLbls>
        <c:gapWidth val="150"/>
        <c:overlap val="100"/>
        <c:axId val="549327952"/>
        <c:axId val="296925384"/>
      </c:barChart>
      <c:catAx>
        <c:axId val="54932795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crossAx val="296925384"/>
        <c:crosses val="autoZero"/>
        <c:auto val="1"/>
        <c:lblAlgn val="ctr"/>
        <c:lblOffset val="100"/>
        <c:noMultiLvlLbl val="0"/>
      </c:catAx>
      <c:valAx>
        <c:axId val="29692538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crossAx val="5493279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Times New Roman" panose="02020603050405020304" pitchFamily="18" charset="0"/>
          <a:cs typeface="Times New Roman" panose="02020603050405020304" pitchFamily="18" charset="0"/>
        </a:defRPr>
      </a:pPr>
      <a:endParaRPr lang="de-DE"/>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0"/>
          <c:order val="0"/>
          <c:tx>
            <c:strRef>
              <c:f>'Survey Result'!$J$2</c:f>
              <c:strCache>
                <c:ptCount val="1"/>
                <c:pt idx="0">
                  <c:v>Very Poor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'Survey Result'!$I$3:$I$13</c:f>
              <c:strCache>
                <c:ptCount val="11"/>
                <c:pt idx="0">
                  <c:v>AboveRoomTemperature</c:v>
                </c:pt>
                <c:pt idx="1">
                  <c:v>mafalda-nrMAFLevel4</c:v>
                </c:pt>
                <c:pt idx="2">
                  <c:v>RoadObstaclesDanger</c:v>
                </c:pt>
                <c:pt idx="3">
                  <c:v>CarnivalParty</c:v>
                </c:pt>
                <c:pt idx="4">
                  <c:v>Fog </c:v>
                </c:pt>
                <c:pt idx="5">
                  <c:v>MeatyPizza</c:v>
                </c:pt>
                <c:pt idx="6">
                  <c:v>WholeGale</c:v>
                </c:pt>
                <c:pt idx="7">
                  <c:v>Grantee</c:v>
                </c:pt>
                <c:pt idx="8">
                  <c:v>HealthyControlParticipant</c:v>
                </c:pt>
                <c:pt idx="9">
                  <c:v>FreshBreeze</c:v>
                </c:pt>
                <c:pt idx="10">
                  <c:v>MostlyCloudy</c:v>
                </c:pt>
              </c:strCache>
            </c:strRef>
          </c:cat>
          <c:val>
            <c:numRef>
              <c:f>'Survey Result'!$J$3:$J$13</c:f>
              <c:numCache>
                <c:formatCode>General</c:formatCode>
                <c:ptCount val="11"/>
              </c:numCache>
            </c:numRef>
          </c:val>
          <c:extLst>
            <c:ext xmlns:c16="http://schemas.microsoft.com/office/drawing/2014/chart" uri="{C3380CC4-5D6E-409C-BE32-E72D297353CC}">
              <c16:uniqueId val="{00000000-34AD-4B2D-B6AA-3AD4CBDD3779}"/>
            </c:ext>
          </c:extLst>
        </c:ser>
        <c:ser>
          <c:idx val="1"/>
          <c:order val="1"/>
          <c:tx>
            <c:strRef>
              <c:f>'Survey Result'!$K$2</c:f>
              <c:strCache>
                <c:ptCount val="1"/>
                <c:pt idx="0">
                  <c:v>Poor</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'Survey Result'!$I$3:$I$13</c:f>
              <c:strCache>
                <c:ptCount val="11"/>
                <c:pt idx="0">
                  <c:v>AboveRoomTemperature</c:v>
                </c:pt>
                <c:pt idx="1">
                  <c:v>mafalda-nrMAFLevel4</c:v>
                </c:pt>
                <c:pt idx="2">
                  <c:v>RoadObstaclesDanger</c:v>
                </c:pt>
                <c:pt idx="3">
                  <c:v>CarnivalParty</c:v>
                </c:pt>
                <c:pt idx="4">
                  <c:v>Fog </c:v>
                </c:pt>
                <c:pt idx="5">
                  <c:v>MeatyPizza</c:v>
                </c:pt>
                <c:pt idx="6">
                  <c:v>WholeGale</c:v>
                </c:pt>
                <c:pt idx="7">
                  <c:v>Grantee</c:v>
                </c:pt>
                <c:pt idx="8">
                  <c:v>HealthyControlParticipant</c:v>
                </c:pt>
                <c:pt idx="9">
                  <c:v>FreshBreeze</c:v>
                </c:pt>
                <c:pt idx="10">
                  <c:v>MostlyCloudy</c:v>
                </c:pt>
              </c:strCache>
            </c:strRef>
          </c:cat>
          <c:val>
            <c:numRef>
              <c:f>'Survey Result'!$K$3:$K$13</c:f>
              <c:numCache>
                <c:formatCode>General</c:formatCode>
                <c:ptCount val="11"/>
                <c:pt idx="1">
                  <c:v>1</c:v>
                </c:pt>
              </c:numCache>
            </c:numRef>
          </c:val>
          <c:extLst>
            <c:ext xmlns:c16="http://schemas.microsoft.com/office/drawing/2014/chart" uri="{C3380CC4-5D6E-409C-BE32-E72D297353CC}">
              <c16:uniqueId val="{00000001-34AD-4B2D-B6AA-3AD4CBDD3779}"/>
            </c:ext>
          </c:extLst>
        </c:ser>
        <c:ser>
          <c:idx val="2"/>
          <c:order val="2"/>
          <c:tx>
            <c:strRef>
              <c:f>'Survey Result'!$L$2</c:f>
              <c:strCache>
                <c:ptCount val="1"/>
                <c:pt idx="0">
                  <c:v>Neutral</c:v>
                </c:pt>
              </c:strCache>
            </c:strRef>
          </c:tx>
          <c:spPr>
            <a:solidFill>
              <a:srgbClr val="FFC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'Survey Result'!$I$3:$I$13</c:f>
              <c:strCache>
                <c:ptCount val="11"/>
                <c:pt idx="0">
                  <c:v>AboveRoomTemperature</c:v>
                </c:pt>
                <c:pt idx="1">
                  <c:v>mafalda-nrMAFLevel4</c:v>
                </c:pt>
                <c:pt idx="2">
                  <c:v>RoadObstaclesDanger</c:v>
                </c:pt>
                <c:pt idx="3">
                  <c:v>CarnivalParty</c:v>
                </c:pt>
                <c:pt idx="4">
                  <c:v>Fog </c:v>
                </c:pt>
                <c:pt idx="5">
                  <c:v>MeatyPizza</c:v>
                </c:pt>
                <c:pt idx="6">
                  <c:v>WholeGale</c:v>
                </c:pt>
                <c:pt idx="7">
                  <c:v>Grantee</c:v>
                </c:pt>
                <c:pt idx="8">
                  <c:v>HealthyControlParticipant</c:v>
                </c:pt>
                <c:pt idx="9">
                  <c:v>FreshBreeze</c:v>
                </c:pt>
                <c:pt idx="10">
                  <c:v>MostlyCloudy</c:v>
                </c:pt>
              </c:strCache>
            </c:strRef>
          </c:cat>
          <c:val>
            <c:numRef>
              <c:f>'Survey Result'!$L$3:$L$13</c:f>
              <c:numCache>
                <c:formatCode>General</c:formatCode>
                <c:ptCount val="11"/>
                <c:pt idx="0">
                  <c:v>2</c:v>
                </c:pt>
                <c:pt idx="1">
                  <c:v>4</c:v>
                </c:pt>
                <c:pt idx="2">
                  <c:v>5</c:v>
                </c:pt>
                <c:pt idx="3">
                  <c:v>1</c:v>
                </c:pt>
                <c:pt idx="4">
                  <c:v>1</c:v>
                </c:pt>
                <c:pt idx="7">
                  <c:v>3</c:v>
                </c:pt>
                <c:pt idx="8">
                  <c:v>4</c:v>
                </c:pt>
                <c:pt idx="10">
                  <c:v>2</c:v>
                </c:pt>
              </c:numCache>
            </c:numRef>
          </c:val>
          <c:extLst>
            <c:ext xmlns:c16="http://schemas.microsoft.com/office/drawing/2014/chart" uri="{C3380CC4-5D6E-409C-BE32-E72D297353CC}">
              <c16:uniqueId val="{00000002-34AD-4B2D-B6AA-3AD4CBDD3779}"/>
            </c:ext>
          </c:extLst>
        </c:ser>
        <c:ser>
          <c:idx val="3"/>
          <c:order val="3"/>
          <c:tx>
            <c:strRef>
              <c:f>'Survey Result'!$M$2</c:f>
              <c:strCache>
                <c:ptCount val="1"/>
                <c:pt idx="0">
                  <c:v>Good</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'Survey Result'!$I$3:$I$13</c:f>
              <c:strCache>
                <c:ptCount val="11"/>
                <c:pt idx="0">
                  <c:v>AboveRoomTemperature</c:v>
                </c:pt>
                <c:pt idx="1">
                  <c:v>mafalda-nrMAFLevel4</c:v>
                </c:pt>
                <c:pt idx="2">
                  <c:v>RoadObstaclesDanger</c:v>
                </c:pt>
                <c:pt idx="3">
                  <c:v>CarnivalParty</c:v>
                </c:pt>
                <c:pt idx="4">
                  <c:v>Fog </c:v>
                </c:pt>
                <c:pt idx="5">
                  <c:v>MeatyPizza</c:v>
                </c:pt>
                <c:pt idx="6">
                  <c:v>WholeGale</c:v>
                </c:pt>
                <c:pt idx="7">
                  <c:v>Grantee</c:v>
                </c:pt>
                <c:pt idx="8">
                  <c:v>HealthyControlParticipant</c:v>
                </c:pt>
                <c:pt idx="9">
                  <c:v>FreshBreeze</c:v>
                </c:pt>
                <c:pt idx="10">
                  <c:v>MostlyCloudy</c:v>
                </c:pt>
              </c:strCache>
            </c:strRef>
          </c:cat>
          <c:val>
            <c:numRef>
              <c:f>'Survey Result'!$M$3:$M$13</c:f>
              <c:numCache>
                <c:formatCode>General</c:formatCode>
                <c:ptCount val="11"/>
                <c:pt idx="0">
                  <c:v>7</c:v>
                </c:pt>
                <c:pt idx="1">
                  <c:v>5</c:v>
                </c:pt>
                <c:pt idx="2">
                  <c:v>5</c:v>
                </c:pt>
                <c:pt idx="3">
                  <c:v>9</c:v>
                </c:pt>
                <c:pt idx="4">
                  <c:v>9</c:v>
                </c:pt>
                <c:pt idx="5">
                  <c:v>5</c:v>
                </c:pt>
                <c:pt idx="6">
                  <c:v>8</c:v>
                </c:pt>
                <c:pt idx="7">
                  <c:v>7</c:v>
                </c:pt>
                <c:pt idx="8">
                  <c:v>6</c:v>
                </c:pt>
                <c:pt idx="9">
                  <c:v>8</c:v>
                </c:pt>
                <c:pt idx="10">
                  <c:v>8</c:v>
                </c:pt>
              </c:numCache>
            </c:numRef>
          </c:val>
          <c:extLst>
            <c:ext xmlns:c16="http://schemas.microsoft.com/office/drawing/2014/chart" uri="{C3380CC4-5D6E-409C-BE32-E72D297353CC}">
              <c16:uniqueId val="{00000003-34AD-4B2D-B6AA-3AD4CBDD3779}"/>
            </c:ext>
          </c:extLst>
        </c:ser>
        <c:ser>
          <c:idx val="4"/>
          <c:order val="4"/>
          <c:tx>
            <c:strRef>
              <c:f>'Survey Result'!$N$2</c:f>
              <c:strCache>
                <c:ptCount val="1"/>
                <c:pt idx="0">
                  <c:v>Excellent</c:v>
                </c:pt>
              </c:strCache>
            </c:strRef>
          </c:tx>
          <c:spPr>
            <a:solidFill>
              <a:srgbClr val="7030A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'Survey Result'!$I$3:$I$13</c:f>
              <c:strCache>
                <c:ptCount val="11"/>
                <c:pt idx="0">
                  <c:v>AboveRoomTemperature</c:v>
                </c:pt>
                <c:pt idx="1">
                  <c:v>mafalda-nrMAFLevel4</c:v>
                </c:pt>
                <c:pt idx="2">
                  <c:v>RoadObstaclesDanger</c:v>
                </c:pt>
                <c:pt idx="3">
                  <c:v>CarnivalParty</c:v>
                </c:pt>
                <c:pt idx="4">
                  <c:v>Fog </c:v>
                </c:pt>
                <c:pt idx="5">
                  <c:v>MeatyPizza</c:v>
                </c:pt>
                <c:pt idx="6">
                  <c:v>WholeGale</c:v>
                </c:pt>
                <c:pt idx="7">
                  <c:v>Grantee</c:v>
                </c:pt>
                <c:pt idx="8">
                  <c:v>HealthyControlParticipant</c:v>
                </c:pt>
                <c:pt idx="9">
                  <c:v>FreshBreeze</c:v>
                </c:pt>
                <c:pt idx="10">
                  <c:v>MostlyCloudy</c:v>
                </c:pt>
              </c:strCache>
            </c:strRef>
          </c:cat>
          <c:val>
            <c:numRef>
              <c:f>'Survey Result'!$N$3:$N$13</c:f>
              <c:numCache>
                <c:formatCode>General</c:formatCode>
                <c:ptCount val="11"/>
                <c:pt idx="0">
                  <c:v>1</c:v>
                </c:pt>
                <c:pt idx="5">
                  <c:v>5</c:v>
                </c:pt>
                <c:pt idx="6">
                  <c:v>2</c:v>
                </c:pt>
                <c:pt idx="9">
                  <c:v>2</c:v>
                </c:pt>
              </c:numCache>
            </c:numRef>
          </c:val>
          <c:extLst>
            <c:ext xmlns:c16="http://schemas.microsoft.com/office/drawing/2014/chart" uri="{C3380CC4-5D6E-409C-BE32-E72D297353CC}">
              <c16:uniqueId val="{00000004-34AD-4B2D-B6AA-3AD4CBDD3779}"/>
            </c:ext>
          </c:extLst>
        </c:ser>
        <c:dLbls>
          <c:dLblPos val="ctr"/>
          <c:showLegendKey val="0"/>
          <c:showVal val="1"/>
          <c:showCatName val="0"/>
          <c:showSerName val="0"/>
          <c:showPercent val="0"/>
          <c:showBubbleSize val="0"/>
        </c:dLbls>
        <c:gapWidth val="150"/>
        <c:overlap val="100"/>
        <c:axId val="762812800"/>
        <c:axId val="762814112"/>
      </c:barChart>
      <c:catAx>
        <c:axId val="76281280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crossAx val="762814112"/>
        <c:crosses val="autoZero"/>
        <c:auto val="1"/>
        <c:lblAlgn val="ctr"/>
        <c:lblOffset val="100"/>
        <c:noMultiLvlLbl val="0"/>
      </c:catAx>
      <c:valAx>
        <c:axId val="76281411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crossAx val="7628128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Times New Roman" panose="02020603050405020304" pitchFamily="18" charset="0"/>
          <a:cs typeface="Times New Roman" panose="02020603050405020304" pitchFamily="18" charset="0"/>
        </a:defRPr>
      </a:pPr>
      <a:endParaRPr lang="de-DE"/>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0"/>
          <c:order val="0"/>
          <c:tx>
            <c:strRef>
              <c:f>'Survey Result'!$R$2</c:f>
              <c:strCache>
                <c:ptCount val="1"/>
                <c:pt idx="0">
                  <c:v>Very Poor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'Survey Result'!$Q$3:$Q$13</c:f>
              <c:strCache>
                <c:ptCount val="11"/>
                <c:pt idx="0">
                  <c:v>AboveRoomTemperature</c:v>
                </c:pt>
                <c:pt idx="1">
                  <c:v>mafalda-nrMAFLevel4</c:v>
                </c:pt>
                <c:pt idx="2">
                  <c:v>RoadObstaclesDanger</c:v>
                </c:pt>
                <c:pt idx="3">
                  <c:v>CarnivalParty</c:v>
                </c:pt>
                <c:pt idx="4">
                  <c:v>Fog </c:v>
                </c:pt>
                <c:pt idx="5">
                  <c:v>MeatyPizza</c:v>
                </c:pt>
                <c:pt idx="6">
                  <c:v>WholeGale</c:v>
                </c:pt>
                <c:pt idx="7">
                  <c:v>Grantee</c:v>
                </c:pt>
                <c:pt idx="8">
                  <c:v>HealthyControlParticipant</c:v>
                </c:pt>
                <c:pt idx="9">
                  <c:v>FreshBreeze</c:v>
                </c:pt>
                <c:pt idx="10">
                  <c:v>MostlyCloudy</c:v>
                </c:pt>
              </c:strCache>
            </c:strRef>
          </c:cat>
          <c:val>
            <c:numRef>
              <c:f>'Survey Result'!$R$3:$R$13</c:f>
              <c:numCache>
                <c:formatCode>General</c:formatCode>
                <c:ptCount val="11"/>
              </c:numCache>
            </c:numRef>
          </c:val>
          <c:extLst>
            <c:ext xmlns:c16="http://schemas.microsoft.com/office/drawing/2014/chart" uri="{C3380CC4-5D6E-409C-BE32-E72D297353CC}">
              <c16:uniqueId val="{00000000-679E-456E-994A-E9F2287C8FEA}"/>
            </c:ext>
          </c:extLst>
        </c:ser>
        <c:ser>
          <c:idx val="1"/>
          <c:order val="1"/>
          <c:tx>
            <c:strRef>
              <c:f>'Survey Result'!$S$2</c:f>
              <c:strCache>
                <c:ptCount val="1"/>
                <c:pt idx="0">
                  <c:v>Poor</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'Survey Result'!$Q$3:$Q$13</c:f>
              <c:strCache>
                <c:ptCount val="11"/>
                <c:pt idx="0">
                  <c:v>AboveRoomTemperature</c:v>
                </c:pt>
                <c:pt idx="1">
                  <c:v>mafalda-nrMAFLevel4</c:v>
                </c:pt>
                <c:pt idx="2">
                  <c:v>RoadObstaclesDanger</c:v>
                </c:pt>
                <c:pt idx="3">
                  <c:v>CarnivalParty</c:v>
                </c:pt>
                <c:pt idx="4">
                  <c:v>Fog </c:v>
                </c:pt>
                <c:pt idx="5">
                  <c:v>MeatyPizza</c:v>
                </c:pt>
                <c:pt idx="6">
                  <c:v>WholeGale</c:v>
                </c:pt>
                <c:pt idx="7">
                  <c:v>Grantee</c:v>
                </c:pt>
                <c:pt idx="8">
                  <c:v>HealthyControlParticipant</c:v>
                </c:pt>
                <c:pt idx="9">
                  <c:v>FreshBreeze</c:v>
                </c:pt>
                <c:pt idx="10">
                  <c:v>MostlyCloudy</c:v>
                </c:pt>
              </c:strCache>
            </c:strRef>
          </c:cat>
          <c:val>
            <c:numRef>
              <c:f>'Survey Result'!$S$3:$S$13</c:f>
              <c:numCache>
                <c:formatCode>General</c:formatCode>
                <c:ptCount val="11"/>
                <c:pt idx="1">
                  <c:v>1</c:v>
                </c:pt>
              </c:numCache>
            </c:numRef>
          </c:val>
          <c:extLst>
            <c:ext xmlns:c16="http://schemas.microsoft.com/office/drawing/2014/chart" uri="{C3380CC4-5D6E-409C-BE32-E72D297353CC}">
              <c16:uniqueId val="{00000001-679E-456E-994A-E9F2287C8FEA}"/>
            </c:ext>
          </c:extLst>
        </c:ser>
        <c:ser>
          <c:idx val="2"/>
          <c:order val="2"/>
          <c:tx>
            <c:strRef>
              <c:f>'Survey Result'!$T$2</c:f>
              <c:strCache>
                <c:ptCount val="1"/>
                <c:pt idx="0">
                  <c:v>Neutral</c:v>
                </c:pt>
              </c:strCache>
            </c:strRef>
          </c:tx>
          <c:spPr>
            <a:solidFill>
              <a:srgbClr val="FFC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'Survey Result'!$Q$3:$Q$13</c:f>
              <c:strCache>
                <c:ptCount val="11"/>
                <c:pt idx="0">
                  <c:v>AboveRoomTemperature</c:v>
                </c:pt>
                <c:pt idx="1">
                  <c:v>mafalda-nrMAFLevel4</c:v>
                </c:pt>
                <c:pt idx="2">
                  <c:v>RoadObstaclesDanger</c:v>
                </c:pt>
                <c:pt idx="3">
                  <c:v>CarnivalParty</c:v>
                </c:pt>
                <c:pt idx="4">
                  <c:v>Fog </c:v>
                </c:pt>
                <c:pt idx="5">
                  <c:v>MeatyPizza</c:v>
                </c:pt>
                <c:pt idx="6">
                  <c:v>WholeGale</c:v>
                </c:pt>
                <c:pt idx="7">
                  <c:v>Grantee</c:v>
                </c:pt>
                <c:pt idx="8">
                  <c:v>HealthyControlParticipant</c:v>
                </c:pt>
                <c:pt idx="9">
                  <c:v>FreshBreeze</c:v>
                </c:pt>
                <c:pt idx="10">
                  <c:v>MostlyCloudy</c:v>
                </c:pt>
              </c:strCache>
            </c:strRef>
          </c:cat>
          <c:val>
            <c:numRef>
              <c:f>'Survey Result'!$T$3:$T$13</c:f>
              <c:numCache>
                <c:formatCode>General</c:formatCode>
                <c:ptCount val="11"/>
                <c:pt idx="1">
                  <c:v>5</c:v>
                </c:pt>
                <c:pt idx="2">
                  <c:v>4</c:v>
                </c:pt>
                <c:pt idx="3">
                  <c:v>1</c:v>
                </c:pt>
                <c:pt idx="4">
                  <c:v>1</c:v>
                </c:pt>
                <c:pt idx="7">
                  <c:v>4</c:v>
                </c:pt>
                <c:pt idx="8">
                  <c:v>3</c:v>
                </c:pt>
                <c:pt idx="10">
                  <c:v>2</c:v>
                </c:pt>
              </c:numCache>
            </c:numRef>
          </c:val>
          <c:extLst>
            <c:ext xmlns:c16="http://schemas.microsoft.com/office/drawing/2014/chart" uri="{C3380CC4-5D6E-409C-BE32-E72D297353CC}">
              <c16:uniqueId val="{00000002-679E-456E-994A-E9F2287C8FEA}"/>
            </c:ext>
          </c:extLst>
        </c:ser>
        <c:ser>
          <c:idx val="3"/>
          <c:order val="3"/>
          <c:tx>
            <c:strRef>
              <c:f>'Survey Result'!$U$2</c:f>
              <c:strCache>
                <c:ptCount val="1"/>
                <c:pt idx="0">
                  <c:v>Good</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'Survey Result'!$Q$3:$Q$13</c:f>
              <c:strCache>
                <c:ptCount val="11"/>
                <c:pt idx="0">
                  <c:v>AboveRoomTemperature</c:v>
                </c:pt>
                <c:pt idx="1">
                  <c:v>mafalda-nrMAFLevel4</c:v>
                </c:pt>
                <c:pt idx="2">
                  <c:v>RoadObstaclesDanger</c:v>
                </c:pt>
                <c:pt idx="3">
                  <c:v>CarnivalParty</c:v>
                </c:pt>
                <c:pt idx="4">
                  <c:v>Fog </c:v>
                </c:pt>
                <c:pt idx="5">
                  <c:v>MeatyPizza</c:v>
                </c:pt>
                <c:pt idx="6">
                  <c:v>WholeGale</c:v>
                </c:pt>
                <c:pt idx="7">
                  <c:v>Grantee</c:v>
                </c:pt>
                <c:pt idx="8">
                  <c:v>HealthyControlParticipant</c:v>
                </c:pt>
                <c:pt idx="9">
                  <c:v>FreshBreeze</c:v>
                </c:pt>
                <c:pt idx="10">
                  <c:v>MostlyCloudy</c:v>
                </c:pt>
              </c:strCache>
            </c:strRef>
          </c:cat>
          <c:val>
            <c:numRef>
              <c:f>'Survey Result'!$U$3:$U$13</c:f>
              <c:numCache>
                <c:formatCode>General</c:formatCode>
                <c:ptCount val="11"/>
                <c:pt idx="0">
                  <c:v>9</c:v>
                </c:pt>
                <c:pt idx="1">
                  <c:v>4</c:v>
                </c:pt>
                <c:pt idx="2">
                  <c:v>6</c:v>
                </c:pt>
                <c:pt idx="3">
                  <c:v>9</c:v>
                </c:pt>
                <c:pt idx="4">
                  <c:v>9</c:v>
                </c:pt>
                <c:pt idx="5">
                  <c:v>7</c:v>
                </c:pt>
                <c:pt idx="6">
                  <c:v>8</c:v>
                </c:pt>
                <c:pt idx="7">
                  <c:v>6</c:v>
                </c:pt>
                <c:pt idx="8">
                  <c:v>7</c:v>
                </c:pt>
                <c:pt idx="9">
                  <c:v>8</c:v>
                </c:pt>
                <c:pt idx="10">
                  <c:v>8</c:v>
                </c:pt>
              </c:numCache>
            </c:numRef>
          </c:val>
          <c:extLst>
            <c:ext xmlns:c16="http://schemas.microsoft.com/office/drawing/2014/chart" uri="{C3380CC4-5D6E-409C-BE32-E72D297353CC}">
              <c16:uniqueId val="{00000003-679E-456E-994A-E9F2287C8FEA}"/>
            </c:ext>
          </c:extLst>
        </c:ser>
        <c:ser>
          <c:idx val="4"/>
          <c:order val="4"/>
          <c:tx>
            <c:strRef>
              <c:f>'Survey Result'!$V$2</c:f>
              <c:strCache>
                <c:ptCount val="1"/>
                <c:pt idx="0">
                  <c:v>Excellent</c:v>
                </c:pt>
              </c:strCache>
            </c:strRef>
          </c:tx>
          <c:spPr>
            <a:solidFill>
              <a:srgbClr val="7030A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'Survey Result'!$Q$3:$Q$13</c:f>
              <c:strCache>
                <c:ptCount val="11"/>
                <c:pt idx="0">
                  <c:v>AboveRoomTemperature</c:v>
                </c:pt>
                <c:pt idx="1">
                  <c:v>mafalda-nrMAFLevel4</c:v>
                </c:pt>
                <c:pt idx="2">
                  <c:v>RoadObstaclesDanger</c:v>
                </c:pt>
                <c:pt idx="3">
                  <c:v>CarnivalParty</c:v>
                </c:pt>
                <c:pt idx="4">
                  <c:v>Fog </c:v>
                </c:pt>
                <c:pt idx="5">
                  <c:v>MeatyPizza</c:v>
                </c:pt>
                <c:pt idx="6">
                  <c:v>WholeGale</c:v>
                </c:pt>
                <c:pt idx="7">
                  <c:v>Grantee</c:v>
                </c:pt>
                <c:pt idx="8">
                  <c:v>HealthyControlParticipant</c:v>
                </c:pt>
                <c:pt idx="9">
                  <c:v>FreshBreeze</c:v>
                </c:pt>
                <c:pt idx="10">
                  <c:v>MostlyCloudy</c:v>
                </c:pt>
              </c:strCache>
            </c:strRef>
          </c:cat>
          <c:val>
            <c:numRef>
              <c:f>'Survey Result'!$V$3:$V$13</c:f>
              <c:numCache>
                <c:formatCode>General</c:formatCode>
                <c:ptCount val="11"/>
                <c:pt idx="0">
                  <c:v>1</c:v>
                </c:pt>
                <c:pt idx="5">
                  <c:v>3</c:v>
                </c:pt>
                <c:pt idx="6">
                  <c:v>2</c:v>
                </c:pt>
                <c:pt idx="9">
                  <c:v>2</c:v>
                </c:pt>
              </c:numCache>
            </c:numRef>
          </c:val>
          <c:extLst>
            <c:ext xmlns:c16="http://schemas.microsoft.com/office/drawing/2014/chart" uri="{C3380CC4-5D6E-409C-BE32-E72D297353CC}">
              <c16:uniqueId val="{00000004-679E-456E-994A-E9F2287C8FEA}"/>
            </c:ext>
          </c:extLst>
        </c:ser>
        <c:dLbls>
          <c:dLblPos val="ctr"/>
          <c:showLegendKey val="0"/>
          <c:showVal val="1"/>
          <c:showCatName val="0"/>
          <c:showSerName val="0"/>
          <c:showPercent val="0"/>
          <c:showBubbleSize val="0"/>
        </c:dLbls>
        <c:gapWidth val="150"/>
        <c:overlap val="100"/>
        <c:axId val="766867256"/>
        <c:axId val="766868240"/>
      </c:barChart>
      <c:catAx>
        <c:axId val="76686725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crossAx val="766868240"/>
        <c:crosses val="autoZero"/>
        <c:auto val="1"/>
        <c:lblAlgn val="ctr"/>
        <c:lblOffset val="100"/>
        <c:noMultiLvlLbl val="0"/>
      </c:catAx>
      <c:valAx>
        <c:axId val="76686824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crossAx val="7668672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Times New Roman" panose="02020603050405020304" pitchFamily="18" charset="0"/>
          <a:cs typeface="Times New Roman" panose="02020603050405020304" pitchFamily="18" charset="0"/>
        </a:defRPr>
      </a:pPr>
      <a:endParaRPr lang="de-DE"/>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Evaluation!$B$16</c:f>
              <c:strCache>
                <c:ptCount val="1"/>
                <c:pt idx="0">
                  <c:v>Samples</c:v>
                </c:pt>
              </c:strCache>
            </c:strRef>
          </c:tx>
          <c:spPr>
            <a:solidFill>
              <a:schemeClr val="accent1"/>
            </a:solidFill>
            <a:ln>
              <a:noFill/>
            </a:ln>
            <a:effectLst/>
          </c:spPr>
          <c:invertIfNegative val="0"/>
          <c:cat>
            <c:strRef>
              <c:extLst>
                <c:ext xmlns:c15="http://schemas.microsoft.com/office/drawing/2012/chart" uri="{02D57815-91ED-43cb-92C2-25804820EDAC}">
                  <c15:fullRef>
                    <c15:sqref>Evaluation!$A$17:$A$24</c15:sqref>
                  </c15:fullRef>
                </c:ext>
              </c:extLst>
              <c:f>Evaluation!$A$17:$A$23</c:f>
              <c:strCache>
                <c:ptCount val="7"/>
                <c:pt idx="0">
                  <c:v>Weather</c:v>
                </c:pt>
                <c:pt idx="1">
                  <c:v>Activity</c:v>
                </c:pt>
                <c:pt idx="2">
                  <c:v>Transport</c:v>
                </c:pt>
                <c:pt idx="3">
                  <c:v>Food</c:v>
                </c:pt>
                <c:pt idx="4">
                  <c:v>SmartHome</c:v>
                </c:pt>
                <c:pt idx="5">
                  <c:v>Health</c:v>
                </c:pt>
                <c:pt idx="6">
                  <c:v>Security</c:v>
                </c:pt>
              </c:strCache>
            </c:strRef>
          </c:cat>
          <c:val>
            <c:numRef>
              <c:extLst>
                <c:ext xmlns:c15="http://schemas.microsoft.com/office/drawing/2012/chart" uri="{02D57815-91ED-43cb-92C2-25804820EDAC}">
                  <c15:fullRef>
                    <c15:sqref>Evaluation!$B$17:$B$24</c15:sqref>
                  </c15:fullRef>
                </c:ext>
              </c:extLst>
              <c:f>Evaluation!$B$17:$B$23</c:f>
              <c:numCache>
                <c:formatCode>General</c:formatCode>
                <c:ptCount val="7"/>
                <c:pt idx="0">
                  <c:v>191</c:v>
                </c:pt>
                <c:pt idx="1">
                  <c:v>36</c:v>
                </c:pt>
                <c:pt idx="2">
                  <c:v>97</c:v>
                </c:pt>
                <c:pt idx="3">
                  <c:v>11</c:v>
                </c:pt>
                <c:pt idx="4">
                  <c:v>12</c:v>
                </c:pt>
                <c:pt idx="5">
                  <c:v>20</c:v>
                </c:pt>
                <c:pt idx="6">
                  <c:v>10</c:v>
                </c:pt>
              </c:numCache>
            </c:numRef>
          </c:val>
          <c:extLst>
            <c:ext xmlns:c16="http://schemas.microsoft.com/office/drawing/2014/chart" uri="{C3380CC4-5D6E-409C-BE32-E72D297353CC}">
              <c16:uniqueId val="{00000000-44FF-444B-B7E6-657439AD5137}"/>
            </c:ext>
          </c:extLst>
        </c:ser>
        <c:dLbls>
          <c:showLegendKey val="0"/>
          <c:showVal val="0"/>
          <c:showCatName val="0"/>
          <c:showSerName val="0"/>
          <c:showPercent val="0"/>
          <c:showBubbleSize val="0"/>
        </c:dLbls>
        <c:gapWidth val="219"/>
        <c:overlap val="-27"/>
        <c:axId val="535065008"/>
        <c:axId val="302080864"/>
      </c:barChart>
      <c:lineChart>
        <c:grouping val="standard"/>
        <c:varyColors val="0"/>
        <c:ser>
          <c:idx val="1"/>
          <c:order val="1"/>
          <c:tx>
            <c:strRef>
              <c:f>Evaluation!$C$16</c:f>
              <c:strCache>
                <c:ptCount val="1"/>
                <c:pt idx="0">
                  <c:v>Ontologies</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extLst>
                <c:ext xmlns:c15="http://schemas.microsoft.com/office/drawing/2012/chart" uri="{02D57815-91ED-43cb-92C2-25804820EDAC}">
                  <c15:fullRef>
                    <c15:sqref>Evaluation!$A$17:$A$24</c15:sqref>
                  </c15:fullRef>
                </c:ext>
              </c:extLst>
              <c:f>Evaluation!$A$17:$A$23</c:f>
              <c:strCache>
                <c:ptCount val="7"/>
                <c:pt idx="0">
                  <c:v>Weather</c:v>
                </c:pt>
                <c:pt idx="1">
                  <c:v>Activity</c:v>
                </c:pt>
                <c:pt idx="2">
                  <c:v>Transport</c:v>
                </c:pt>
                <c:pt idx="3">
                  <c:v>Food</c:v>
                </c:pt>
                <c:pt idx="4">
                  <c:v>SmartHome</c:v>
                </c:pt>
                <c:pt idx="5">
                  <c:v>Health</c:v>
                </c:pt>
                <c:pt idx="6">
                  <c:v>Security</c:v>
                </c:pt>
              </c:strCache>
            </c:strRef>
          </c:cat>
          <c:val>
            <c:numRef>
              <c:extLst>
                <c:ext xmlns:c15="http://schemas.microsoft.com/office/drawing/2012/chart" uri="{02D57815-91ED-43cb-92C2-25804820EDAC}">
                  <c15:fullRef>
                    <c15:sqref>Evaluation!$C$17:$C$24</c15:sqref>
                  </c15:fullRef>
                </c:ext>
              </c:extLst>
              <c:f>Evaluation!$C$17:$C$23</c:f>
              <c:numCache>
                <c:formatCode>General</c:formatCode>
                <c:ptCount val="7"/>
                <c:pt idx="0">
                  <c:v>2</c:v>
                </c:pt>
                <c:pt idx="1">
                  <c:v>2</c:v>
                </c:pt>
                <c:pt idx="2">
                  <c:v>2</c:v>
                </c:pt>
                <c:pt idx="3">
                  <c:v>1</c:v>
                </c:pt>
                <c:pt idx="4">
                  <c:v>2</c:v>
                </c:pt>
                <c:pt idx="5">
                  <c:v>2</c:v>
                </c:pt>
                <c:pt idx="6">
                  <c:v>1</c:v>
                </c:pt>
              </c:numCache>
            </c:numRef>
          </c:val>
          <c:smooth val="0"/>
          <c:extLst>
            <c:ext xmlns:c16="http://schemas.microsoft.com/office/drawing/2014/chart" uri="{C3380CC4-5D6E-409C-BE32-E72D297353CC}">
              <c16:uniqueId val="{00000001-44FF-444B-B7E6-657439AD5137}"/>
            </c:ext>
          </c:extLst>
        </c:ser>
        <c:dLbls>
          <c:showLegendKey val="0"/>
          <c:showVal val="0"/>
          <c:showCatName val="0"/>
          <c:showSerName val="0"/>
          <c:showPercent val="0"/>
          <c:showBubbleSize val="0"/>
        </c:dLbls>
        <c:marker val="1"/>
        <c:smooth val="0"/>
        <c:axId val="529492960"/>
        <c:axId val="529492632"/>
        <c:extLst>
          <c:ext xmlns:c15="http://schemas.microsoft.com/office/drawing/2012/chart" uri="{02D57815-91ED-43cb-92C2-25804820EDAC}">
            <c15:filteredLineSeries>
              <c15:ser>
                <c:idx val="2"/>
                <c:order val="2"/>
                <c:tx>
                  <c:strRef>
                    <c:extLst>
                      <c:ext uri="{02D57815-91ED-43cb-92C2-25804820EDAC}">
                        <c15:formulaRef>
                          <c15:sqref>Evaluation!$D$16</c15:sqref>
                        </c15:formulaRef>
                      </c:ext>
                    </c:extLst>
                    <c:strCache>
                      <c:ptCount val="1"/>
                      <c:pt idx="0">
                        <c:v>Correct</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extLst>
                      <c:ext uri="{02D57815-91ED-43cb-92C2-25804820EDAC}">
                        <c15:fullRef>
                          <c15:sqref>Evaluation!$A$17:$A$24</c15:sqref>
                        </c15:fullRef>
                        <c15:formulaRef>
                          <c15:sqref>Evaluation!$A$17:$A$23</c15:sqref>
                        </c15:formulaRef>
                      </c:ext>
                    </c:extLst>
                    <c:strCache>
                      <c:ptCount val="7"/>
                      <c:pt idx="0">
                        <c:v>Weather</c:v>
                      </c:pt>
                      <c:pt idx="1">
                        <c:v>Activity</c:v>
                      </c:pt>
                      <c:pt idx="2">
                        <c:v>Transport</c:v>
                      </c:pt>
                      <c:pt idx="3">
                        <c:v>Food</c:v>
                      </c:pt>
                      <c:pt idx="4">
                        <c:v>SmartHome</c:v>
                      </c:pt>
                      <c:pt idx="5">
                        <c:v>Health</c:v>
                      </c:pt>
                      <c:pt idx="6">
                        <c:v>Security</c:v>
                      </c:pt>
                    </c:strCache>
                  </c:strRef>
                </c:cat>
                <c:val>
                  <c:numRef>
                    <c:extLst>
                      <c:ext uri="{02D57815-91ED-43cb-92C2-25804820EDAC}">
                        <c15:fullRef>
                          <c15:sqref>Evaluation!$D$17:$D$24</c15:sqref>
                        </c15:fullRef>
                        <c15:formulaRef>
                          <c15:sqref>Evaluation!$D$17:$D$23</c15:sqref>
                        </c15:formulaRef>
                      </c:ext>
                    </c:extLst>
                    <c:numCache>
                      <c:formatCode>General</c:formatCode>
                      <c:ptCount val="7"/>
                      <c:pt idx="0">
                        <c:v>191</c:v>
                      </c:pt>
                      <c:pt idx="1">
                        <c:v>15</c:v>
                      </c:pt>
                      <c:pt idx="2">
                        <c:v>97</c:v>
                      </c:pt>
                      <c:pt idx="3">
                        <c:v>11</c:v>
                      </c:pt>
                      <c:pt idx="4">
                        <c:v>0</c:v>
                      </c:pt>
                      <c:pt idx="5">
                        <c:v>20</c:v>
                      </c:pt>
                      <c:pt idx="6">
                        <c:v>10</c:v>
                      </c:pt>
                    </c:numCache>
                  </c:numRef>
                </c:val>
                <c:smooth val="0"/>
                <c:extLst>
                  <c:ext xmlns:c16="http://schemas.microsoft.com/office/drawing/2014/chart" uri="{C3380CC4-5D6E-409C-BE32-E72D297353CC}">
                    <c16:uniqueId val="{00000002-44FF-444B-B7E6-657439AD5137}"/>
                  </c:ext>
                </c:extLst>
              </c15:ser>
            </c15:filteredLineSeries>
            <c15:filteredLineSeries>
              <c15:ser>
                <c:idx val="3"/>
                <c:order val="3"/>
                <c:tx>
                  <c:strRef>
                    <c:extLst>
                      <c:ext xmlns:c15="http://schemas.microsoft.com/office/drawing/2012/chart" uri="{02D57815-91ED-43cb-92C2-25804820EDAC}">
                        <c15:formulaRef>
                          <c15:sqref>Evaluation!$E$16</c15:sqref>
                        </c15:formulaRef>
                      </c:ext>
                    </c:extLst>
                    <c:strCache>
                      <c:ptCount val="1"/>
                      <c:pt idx="0">
                        <c:v>Wrong</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extLst>
                      <c:ext xmlns:c15="http://schemas.microsoft.com/office/drawing/2012/chart" uri="{02D57815-91ED-43cb-92C2-25804820EDAC}">
                        <c15:fullRef>
                          <c15:sqref>Evaluation!$A$17:$A$24</c15:sqref>
                        </c15:fullRef>
                        <c15:formulaRef>
                          <c15:sqref>Evaluation!$A$17:$A$23</c15:sqref>
                        </c15:formulaRef>
                      </c:ext>
                    </c:extLst>
                    <c:strCache>
                      <c:ptCount val="7"/>
                      <c:pt idx="0">
                        <c:v>Weather</c:v>
                      </c:pt>
                      <c:pt idx="1">
                        <c:v>Activity</c:v>
                      </c:pt>
                      <c:pt idx="2">
                        <c:v>Transport</c:v>
                      </c:pt>
                      <c:pt idx="3">
                        <c:v>Food</c:v>
                      </c:pt>
                      <c:pt idx="4">
                        <c:v>SmartHome</c:v>
                      </c:pt>
                      <c:pt idx="5">
                        <c:v>Health</c:v>
                      </c:pt>
                      <c:pt idx="6">
                        <c:v>Security</c:v>
                      </c:pt>
                    </c:strCache>
                  </c:strRef>
                </c:cat>
                <c:val>
                  <c:numRef>
                    <c:extLst>
                      <c:ext xmlns:c15="http://schemas.microsoft.com/office/drawing/2012/chart" uri="{02D57815-91ED-43cb-92C2-25804820EDAC}">
                        <c15:fullRef>
                          <c15:sqref>Evaluation!$E$17:$E$24</c15:sqref>
                        </c15:fullRef>
                        <c15:formulaRef>
                          <c15:sqref>Evaluation!$E$17:$E$23</c15:sqref>
                        </c15:formulaRef>
                      </c:ext>
                    </c:extLst>
                    <c:numCache>
                      <c:formatCode>General</c:formatCode>
                      <c:ptCount val="7"/>
                      <c:pt idx="0">
                        <c:v>0</c:v>
                      </c:pt>
                      <c:pt idx="1">
                        <c:v>3</c:v>
                      </c:pt>
                      <c:pt idx="2">
                        <c:v>0</c:v>
                      </c:pt>
                      <c:pt idx="3">
                        <c:v>0</c:v>
                      </c:pt>
                      <c:pt idx="4">
                        <c:v>4</c:v>
                      </c:pt>
                      <c:pt idx="5">
                        <c:v>0</c:v>
                      </c:pt>
                      <c:pt idx="6">
                        <c:v>0</c:v>
                      </c:pt>
                    </c:numCache>
                  </c:numRef>
                </c:val>
                <c:smooth val="0"/>
                <c:extLst xmlns:c15="http://schemas.microsoft.com/office/drawing/2012/chart">
                  <c:ext xmlns:c16="http://schemas.microsoft.com/office/drawing/2014/chart" uri="{C3380CC4-5D6E-409C-BE32-E72D297353CC}">
                    <c16:uniqueId val="{00000003-44FF-444B-B7E6-657439AD5137}"/>
                  </c:ext>
                </c:extLst>
              </c15:ser>
            </c15:filteredLineSeries>
            <c15:filteredLineSeries>
              <c15:ser>
                <c:idx val="4"/>
                <c:order val="4"/>
                <c:tx>
                  <c:strRef>
                    <c:extLst>
                      <c:ext xmlns:c15="http://schemas.microsoft.com/office/drawing/2012/chart" uri="{02D57815-91ED-43cb-92C2-25804820EDAC}">
                        <c15:formulaRef>
                          <c15:sqref>Evaluation!$F$16</c15:sqref>
                        </c15:formulaRef>
                      </c:ext>
                    </c:extLst>
                    <c:strCache>
                      <c:ptCount val="1"/>
                      <c:pt idx="0">
                        <c:v>Unclassified</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extLst>
                      <c:ext xmlns:c15="http://schemas.microsoft.com/office/drawing/2012/chart" uri="{02D57815-91ED-43cb-92C2-25804820EDAC}">
                        <c15:fullRef>
                          <c15:sqref>Evaluation!$A$17:$A$24</c15:sqref>
                        </c15:fullRef>
                        <c15:formulaRef>
                          <c15:sqref>Evaluation!$A$17:$A$23</c15:sqref>
                        </c15:formulaRef>
                      </c:ext>
                    </c:extLst>
                    <c:strCache>
                      <c:ptCount val="7"/>
                      <c:pt idx="0">
                        <c:v>Weather</c:v>
                      </c:pt>
                      <c:pt idx="1">
                        <c:v>Activity</c:v>
                      </c:pt>
                      <c:pt idx="2">
                        <c:v>Transport</c:v>
                      </c:pt>
                      <c:pt idx="3">
                        <c:v>Food</c:v>
                      </c:pt>
                      <c:pt idx="4">
                        <c:v>SmartHome</c:v>
                      </c:pt>
                      <c:pt idx="5">
                        <c:v>Health</c:v>
                      </c:pt>
                      <c:pt idx="6">
                        <c:v>Security</c:v>
                      </c:pt>
                    </c:strCache>
                  </c:strRef>
                </c:cat>
                <c:val>
                  <c:numRef>
                    <c:extLst>
                      <c:ext xmlns:c15="http://schemas.microsoft.com/office/drawing/2012/chart" uri="{02D57815-91ED-43cb-92C2-25804820EDAC}">
                        <c15:fullRef>
                          <c15:sqref>Evaluation!$F$17:$F$24</c15:sqref>
                        </c15:fullRef>
                        <c15:formulaRef>
                          <c15:sqref>Evaluation!$F$17:$F$23</c15:sqref>
                        </c15:formulaRef>
                      </c:ext>
                    </c:extLst>
                    <c:numCache>
                      <c:formatCode>General</c:formatCode>
                      <c:ptCount val="7"/>
                      <c:pt idx="0">
                        <c:v>0</c:v>
                      </c:pt>
                      <c:pt idx="1">
                        <c:v>0</c:v>
                      </c:pt>
                      <c:pt idx="2">
                        <c:v>0</c:v>
                      </c:pt>
                      <c:pt idx="3">
                        <c:v>0</c:v>
                      </c:pt>
                      <c:pt idx="4">
                        <c:v>8</c:v>
                      </c:pt>
                      <c:pt idx="5">
                        <c:v>0</c:v>
                      </c:pt>
                      <c:pt idx="6">
                        <c:v>0</c:v>
                      </c:pt>
                    </c:numCache>
                  </c:numRef>
                </c:val>
                <c:smooth val="0"/>
                <c:extLst xmlns:c15="http://schemas.microsoft.com/office/drawing/2012/chart">
                  <c:ext xmlns:c16="http://schemas.microsoft.com/office/drawing/2014/chart" uri="{C3380CC4-5D6E-409C-BE32-E72D297353CC}">
                    <c16:uniqueId val="{00000004-44FF-444B-B7E6-657439AD5137}"/>
                  </c:ext>
                </c:extLst>
              </c15:ser>
            </c15:filteredLineSeries>
            <c15:filteredLineSeries>
              <c15:ser>
                <c:idx val="5"/>
                <c:order val="5"/>
                <c:tx>
                  <c:strRef>
                    <c:extLst>
                      <c:ext xmlns:c15="http://schemas.microsoft.com/office/drawing/2012/chart" uri="{02D57815-91ED-43cb-92C2-25804820EDAC}">
                        <c15:formulaRef>
                          <c15:sqref>Evaluation!$G$16</c15:sqref>
                        </c15:formulaRef>
                      </c:ext>
                    </c:extLst>
                    <c:strCache>
                      <c:ptCount val="1"/>
                      <c:pt idx="0">
                        <c:v>Missed</c:v>
                      </c:pt>
                    </c:strCache>
                  </c:strRef>
                </c:tx>
                <c:spPr>
                  <a:ln w="28575" cap="rnd">
                    <a:solidFill>
                      <a:schemeClr val="accent6"/>
                    </a:solidFill>
                    <a:round/>
                  </a:ln>
                  <a:effectLst/>
                </c:spPr>
                <c:marker>
                  <c:symbol val="circle"/>
                  <c:size val="5"/>
                  <c:spPr>
                    <a:solidFill>
                      <a:schemeClr val="accent6"/>
                    </a:solidFill>
                    <a:ln w="9525">
                      <a:solidFill>
                        <a:schemeClr val="accent6"/>
                      </a:solidFill>
                    </a:ln>
                    <a:effectLst/>
                  </c:spPr>
                </c:marker>
                <c:cat>
                  <c:strRef>
                    <c:extLst>
                      <c:ext xmlns:c15="http://schemas.microsoft.com/office/drawing/2012/chart" uri="{02D57815-91ED-43cb-92C2-25804820EDAC}">
                        <c15:fullRef>
                          <c15:sqref>Evaluation!$A$17:$A$24</c15:sqref>
                        </c15:fullRef>
                        <c15:formulaRef>
                          <c15:sqref>Evaluation!$A$17:$A$23</c15:sqref>
                        </c15:formulaRef>
                      </c:ext>
                    </c:extLst>
                    <c:strCache>
                      <c:ptCount val="7"/>
                      <c:pt idx="0">
                        <c:v>Weather</c:v>
                      </c:pt>
                      <c:pt idx="1">
                        <c:v>Activity</c:v>
                      </c:pt>
                      <c:pt idx="2">
                        <c:v>Transport</c:v>
                      </c:pt>
                      <c:pt idx="3">
                        <c:v>Food</c:v>
                      </c:pt>
                      <c:pt idx="4">
                        <c:v>SmartHome</c:v>
                      </c:pt>
                      <c:pt idx="5">
                        <c:v>Health</c:v>
                      </c:pt>
                      <c:pt idx="6">
                        <c:v>Security</c:v>
                      </c:pt>
                    </c:strCache>
                  </c:strRef>
                </c:cat>
                <c:val>
                  <c:numRef>
                    <c:extLst>
                      <c:ext xmlns:c15="http://schemas.microsoft.com/office/drawing/2012/chart" uri="{02D57815-91ED-43cb-92C2-25804820EDAC}">
                        <c15:fullRef>
                          <c15:sqref>Evaluation!$G$17:$G$24</c15:sqref>
                        </c15:fullRef>
                        <c15:formulaRef>
                          <c15:sqref>Evaluation!$G$17:$G$23</c15:sqref>
                        </c15:formulaRef>
                      </c:ext>
                    </c:extLst>
                    <c:numCache>
                      <c:formatCode>General</c:formatCode>
                      <c:ptCount val="7"/>
                      <c:pt idx="0">
                        <c:v>0</c:v>
                      </c:pt>
                      <c:pt idx="1">
                        <c:v>18</c:v>
                      </c:pt>
                      <c:pt idx="2">
                        <c:v>0</c:v>
                      </c:pt>
                      <c:pt idx="3">
                        <c:v>0</c:v>
                      </c:pt>
                      <c:pt idx="4">
                        <c:v>0</c:v>
                      </c:pt>
                      <c:pt idx="5">
                        <c:v>0</c:v>
                      </c:pt>
                      <c:pt idx="6">
                        <c:v>0</c:v>
                      </c:pt>
                    </c:numCache>
                  </c:numRef>
                </c:val>
                <c:smooth val="0"/>
                <c:extLst xmlns:c15="http://schemas.microsoft.com/office/drawing/2012/chart">
                  <c:ext xmlns:c16="http://schemas.microsoft.com/office/drawing/2014/chart" uri="{C3380CC4-5D6E-409C-BE32-E72D297353CC}">
                    <c16:uniqueId val="{00000005-44FF-444B-B7E6-657439AD5137}"/>
                  </c:ext>
                </c:extLst>
              </c15:ser>
            </c15:filteredLineSeries>
          </c:ext>
        </c:extLst>
      </c:lineChart>
      <c:catAx>
        <c:axId val="5350650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crossAx val="302080864"/>
        <c:crosses val="autoZero"/>
        <c:auto val="1"/>
        <c:lblAlgn val="ctr"/>
        <c:lblOffset val="100"/>
        <c:noMultiLvlLbl val="0"/>
      </c:catAx>
      <c:valAx>
        <c:axId val="3020808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crossAx val="535065008"/>
        <c:crosses val="autoZero"/>
        <c:crossBetween val="between"/>
      </c:valAx>
      <c:valAx>
        <c:axId val="529492632"/>
        <c:scaling>
          <c:orientation val="minMax"/>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crossAx val="529492960"/>
        <c:crosses val="max"/>
        <c:crossBetween val="between"/>
      </c:valAx>
      <c:catAx>
        <c:axId val="529492960"/>
        <c:scaling>
          <c:orientation val="minMax"/>
        </c:scaling>
        <c:delete val="1"/>
        <c:axPos val="b"/>
        <c:numFmt formatCode="General" sourceLinked="1"/>
        <c:majorTickMark val="out"/>
        <c:minorTickMark val="none"/>
        <c:tickLblPos val="nextTo"/>
        <c:crossAx val="529492632"/>
        <c:crosses val="autoZero"/>
        <c:auto val="1"/>
        <c:lblAlgn val="ctr"/>
        <c:lblOffset val="100"/>
        <c:noMultiLvlLbl val="0"/>
      </c:cat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dTable>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Times New Roman" panose="02020603050405020304" pitchFamily="18" charset="0"/>
          <a:cs typeface="Times New Roman" panose="02020603050405020304" pitchFamily="18" charset="0"/>
        </a:defRPr>
      </a:pPr>
      <a:endParaRPr lang="de-DE"/>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'Bleu (2)'!$P$1</c:f>
              <c:strCache>
                <c:ptCount val="1"/>
                <c:pt idx="0">
                  <c:v>Sentence Count: 1st Iteration</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'Bleu (2)'!$O$2:$O$42</c:f>
              <c:numCache>
                <c:formatCode>General</c:formatCode>
                <c:ptCount val="41"/>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36</c:v>
                </c:pt>
                <c:pt idx="25">
                  <c:v>37</c:v>
                </c:pt>
                <c:pt idx="26">
                  <c:v>38</c:v>
                </c:pt>
                <c:pt idx="27">
                  <c:v>39</c:v>
                </c:pt>
                <c:pt idx="28">
                  <c:v>40</c:v>
                </c:pt>
                <c:pt idx="29">
                  <c:v>41</c:v>
                </c:pt>
                <c:pt idx="30">
                  <c:v>44</c:v>
                </c:pt>
                <c:pt idx="31">
                  <c:v>46</c:v>
                </c:pt>
                <c:pt idx="32">
                  <c:v>47</c:v>
                </c:pt>
                <c:pt idx="33">
                  <c:v>48</c:v>
                </c:pt>
                <c:pt idx="34">
                  <c:v>52</c:v>
                </c:pt>
                <c:pt idx="35">
                  <c:v>53</c:v>
                </c:pt>
                <c:pt idx="36">
                  <c:v>55</c:v>
                </c:pt>
                <c:pt idx="37">
                  <c:v>60</c:v>
                </c:pt>
                <c:pt idx="38">
                  <c:v>77</c:v>
                </c:pt>
                <c:pt idx="39">
                  <c:v>96</c:v>
                </c:pt>
                <c:pt idx="40">
                  <c:v>131</c:v>
                </c:pt>
              </c:numCache>
            </c:numRef>
          </c:xVal>
          <c:yVal>
            <c:numRef>
              <c:f>'Bleu (2)'!$P$2:$P$42</c:f>
              <c:numCache>
                <c:formatCode>General</c:formatCode>
                <c:ptCount val="41"/>
                <c:pt idx="0">
                  <c:v>5</c:v>
                </c:pt>
                <c:pt idx="1">
                  <c:v>17</c:v>
                </c:pt>
                <c:pt idx="2">
                  <c:v>4</c:v>
                </c:pt>
                <c:pt idx="3">
                  <c:v>15</c:v>
                </c:pt>
                <c:pt idx="4">
                  <c:v>4</c:v>
                </c:pt>
                <c:pt idx="5">
                  <c:v>22</c:v>
                </c:pt>
                <c:pt idx="6">
                  <c:v>12</c:v>
                </c:pt>
                <c:pt idx="7">
                  <c:v>36</c:v>
                </c:pt>
                <c:pt idx="8">
                  <c:v>6</c:v>
                </c:pt>
                <c:pt idx="9">
                  <c:v>26</c:v>
                </c:pt>
                <c:pt idx="10">
                  <c:v>24</c:v>
                </c:pt>
                <c:pt idx="11">
                  <c:v>15</c:v>
                </c:pt>
                <c:pt idx="12">
                  <c:v>41</c:v>
                </c:pt>
                <c:pt idx="13">
                  <c:v>4</c:v>
                </c:pt>
                <c:pt idx="14">
                  <c:v>16</c:v>
                </c:pt>
                <c:pt idx="15">
                  <c:v>6</c:v>
                </c:pt>
                <c:pt idx="16">
                  <c:v>14</c:v>
                </c:pt>
                <c:pt idx="17">
                  <c:v>15</c:v>
                </c:pt>
                <c:pt idx="18">
                  <c:v>12</c:v>
                </c:pt>
                <c:pt idx="19">
                  <c:v>5</c:v>
                </c:pt>
                <c:pt idx="20">
                  <c:v>4</c:v>
                </c:pt>
                <c:pt idx="21">
                  <c:v>3</c:v>
                </c:pt>
                <c:pt idx="22">
                  <c:v>3</c:v>
                </c:pt>
                <c:pt idx="23">
                  <c:v>2</c:v>
                </c:pt>
                <c:pt idx="24">
                  <c:v>2</c:v>
                </c:pt>
                <c:pt idx="25">
                  <c:v>2</c:v>
                </c:pt>
                <c:pt idx="26">
                  <c:v>4</c:v>
                </c:pt>
                <c:pt idx="27">
                  <c:v>5</c:v>
                </c:pt>
                <c:pt idx="28">
                  <c:v>1</c:v>
                </c:pt>
                <c:pt idx="29">
                  <c:v>3</c:v>
                </c:pt>
                <c:pt idx="30">
                  <c:v>3</c:v>
                </c:pt>
                <c:pt idx="31">
                  <c:v>2</c:v>
                </c:pt>
                <c:pt idx="32">
                  <c:v>1</c:v>
                </c:pt>
                <c:pt idx="33">
                  <c:v>1</c:v>
                </c:pt>
                <c:pt idx="34">
                  <c:v>1</c:v>
                </c:pt>
                <c:pt idx="35">
                  <c:v>2</c:v>
                </c:pt>
                <c:pt idx="36">
                  <c:v>1</c:v>
                </c:pt>
                <c:pt idx="37">
                  <c:v>1</c:v>
                </c:pt>
                <c:pt idx="38">
                  <c:v>1</c:v>
                </c:pt>
                <c:pt idx="39">
                  <c:v>1</c:v>
                </c:pt>
                <c:pt idx="40">
                  <c:v>1</c:v>
                </c:pt>
              </c:numCache>
            </c:numRef>
          </c:yVal>
          <c:smooth val="0"/>
          <c:extLst>
            <c:ext xmlns:c16="http://schemas.microsoft.com/office/drawing/2014/chart" uri="{C3380CC4-5D6E-409C-BE32-E72D297353CC}">
              <c16:uniqueId val="{00000000-783C-455E-9555-0EBA161C6E27}"/>
            </c:ext>
          </c:extLst>
        </c:ser>
        <c:ser>
          <c:idx val="1"/>
          <c:order val="1"/>
          <c:tx>
            <c:strRef>
              <c:f>'Bleu (2)'!$R$1</c:f>
              <c:strCache>
                <c:ptCount val="1"/>
                <c:pt idx="0">
                  <c:v>Sentence Count: 2nd Iteration</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'Bleu (2)'!$Q$2:$Q$42</c:f>
              <c:numCache>
                <c:formatCode>General</c:formatCode>
                <c:ptCount val="41"/>
                <c:pt idx="0">
                  <c:v>9</c:v>
                </c:pt>
                <c:pt idx="1">
                  <c:v>10</c:v>
                </c:pt>
                <c:pt idx="2">
                  <c:v>11</c:v>
                </c:pt>
                <c:pt idx="3">
                  <c:v>12</c:v>
                </c:pt>
                <c:pt idx="4">
                  <c:v>13</c:v>
                </c:pt>
                <c:pt idx="5">
                  <c:v>14</c:v>
                </c:pt>
                <c:pt idx="6">
                  <c:v>15</c:v>
                </c:pt>
                <c:pt idx="7">
                  <c:v>16</c:v>
                </c:pt>
                <c:pt idx="8">
                  <c:v>17</c:v>
                </c:pt>
                <c:pt idx="9">
                  <c:v>18</c:v>
                </c:pt>
                <c:pt idx="10">
                  <c:v>19</c:v>
                </c:pt>
                <c:pt idx="11">
                  <c:v>20</c:v>
                </c:pt>
                <c:pt idx="12">
                  <c:v>21</c:v>
                </c:pt>
                <c:pt idx="13">
                  <c:v>22</c:v>
                </c:pt>
                <c:pt idx="14">
                  <c:v>23</c:v>
                </c:pt>
                <c:pt idx="15">
                  <c:v>24</c:v>
                </c:pt>
                <c:pt idx="16">
                  <c:v>25</c:v>
                </c:pt>
                <c:pt idx="17">
                  <c:v>26</c:v>
                </c:pt>
                <c:pt idx="18">
                  <c:v>27</c:v>
                </c:pt>
                <c:pt idx="19">
                  <c:v>28</c:v>
                </c:pt>
                <c:pt idx="20">
                  <c:v>29</c:v>
                </c:pt>
                <c:pt idx="21">
                  <c:v>30</c:v>
                </c:pt>
                <c:pt idx="22">
                  <c:v>31</c:v>
                </c:pt>
                <c:pt idx="23">
                  <c:v>33</c:v>
                </c:pt>
                <c:pt idx="24">
                  <c:v>34</c:v>
                </c:pt>
                <c:pt idx="25">
                  <c:v>35</c:v>
                </c:pt>
                <c:pt idx="26">
                  <c:v>36</c:v>
                </c:pt>
                <c:pt idx="27">
                  <c:v>38</c:v>
                </c:pt>
                <c:pt idx="28">
                  <c:v>39</c:v>
                </c:pt>
                <c:pt idx="29">
                  <c:v>40</c:v>
                </c:pt>
                <c:pt idx="30">
                  <c:v>43</c:v>
                </c:pt>
                <c:pt idx="31">
                  <c:v>47</c:v>
                </c:pt>
                <c:pt idx="32">
                  <c:v>49</c:v>
                </c:pt>
                <c:pt idx="33">
                  <c:v>55</c:v>
                </c:pt>
                <c:pt idx="34">
                  <c:v>61</c:v>
                </c:pt>
                <c:pt idx="35">
                  <c:v>69</c:v>
                </c:pt>
                <c:pt idx="36">
                  <c:v>91</c:v>
                </c:pt>
              </c:numCache>
            </c:numRef>
          </c:xVal>
          <c:yVal>
            <c:numRef>
              <c:f>'Bleu (2)'!$R$2:$R$42</c:f>
              <c:numCache>
                <c:formatCode>General</c:formatCode>
                <c:ptCount val="41"/>
                <c:pt idx="0">
                  <c:v>5</c:v>
                </c:pt>
                <c:pt idx="1">
                  <c:v>17</c:v>
                </c:pt>
                <c:pt idx="2">
                  <c:v>5</c:v>
                </c:pt>
                <c:pt idx="3">
                  <c:v>13</c:v>
                </c:pt>
                <c:pt idx="4">
                  <c:v>23</c:v>
                </c:pt>
                <c:pt idx="5">
                  <c:v>12</c:v>
                </c:pt>
                <c:pt idx="6">
                  <c:v>57</c:v>
                </c:pt>
                <c:pt idx="7">
                  <c:v>5</c:v>
                </c:pt>
                <c:pt idx="8">
                  <c:v>14</c:v>
                </c:pt>
                <c:pt idx="9">
                  <c:v>13</c:v>
                </c:pt>
                <c:pt idx="10">
                  <c:v>25</c:v>
                </c:pt>
                <c:pt idx="11">
                  <c:v>58</c:v>
                </c:pt>
                <c:pt idx="12">
                  <c:v>9</c:v>
                </c:pt>
                <c:pt idx="13">
                  <c:v>3</c:v>
                </c:pt>
                <c:pt idx="14">
                  <c:v>8</c:v>
                </c:pt>
                <c:pt idx="15">
                  <c:v>17</c:v>
                </c:pt>
                <c:pt idx="16">
                  <c:v>9</c:v>
                </c:pt>
                <c:pt idx="17">
                  <c:v>3</c:v>
                </c:pt>
                <c:pt idx="18">
                  <c:v>1</c:v>
                </c:pt>
                <c:pt idx="19">
                  <c:v>6</c:v>
                </c:pt>
                <c:pt idx="20">
                  <c:v>4</c:v>
                </c:pt>
                <c:pt idx="21">
                  <c:v>5</c:v>
                </c:pt>
                <c:pt idx="22">
                  <c:v>1</c:v>
                </c:pt>
                <c:pt idx="23">
                  <c:v>1</c:v>
                </c:pt>
                <c:pt idx="24">
                  <c:v>1</c:v>
                </c:pt>
                <c:pt idx="25">
                  <c:v>8</c:v>
                </c:pt>
                <c:pt idx="26">
                  <c:v>6</c:v>
                </c:pt>
                <c:pt idx="27">
                  <c:v>2</c:v>
                </c:pt>
                <c:pt idx="28">
                  <c:v>1</c:v>
                </c:pt>
                <c:pt idx="29">
                  <c:v>1</c:v>
                </c:pt>
                <c:pt idx="30">
                  <c:v>4</c:v>
                </c:pt>
                <c:pt idx="31">
                  <c:v>1</c:v>
                </c:pt>
                <c:pt idx="32">
                  <c:v>1</c:v>
                </c:pt>
                <c:pt idx="33">
                  <c:v>1</c:v>
                </c:pt>
                <c:pt idx="34">
                  <c:v>1</c:v>
                </c:pt>
                <c:pt idx="35">
                  <c:v>1</c:v>
                </c:pt>
                <c:pt idx="36">
                  <c:v>1</c:v>
                </c:pt>
              </c:numCache>
            </c:numRef>
          </c:yVal>
          <c:smooth val="0"/>
          <c:extLst>
            <c:ext xmlns:c16="http://schemas.microsoft.com/office/drawing/2014/chart" uri="{C3380CC4-5D6E-409C-BE32-E72D297353CC}">
              <c16:uniqueId val="{00000001-783C-455E-9555-0EBA161C6E27}"/>
            </c:ext>
          </c:extLst>
        </c:ser>
        <c:dLbls>
          <c:showLegendKey val="0"/>
          <c:showVal val="0"/>
          <c:showCatName val="0"/>
          <c:showSerName val="0"/>
          <c:showPercent val="0"/>
          <c:showBubbleSize val="0"/>
        </c:dLbls>
        <c:axId val="735001216"/>
        <c:axId val="583700104"/>
      </c:scatterChart>
      <c:valAx>
        <c:axId val="73500121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5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en-US"/>
                  <a:t>Sentence Length</a:t>
                </a:r>
                <a:endParaRPr lang="zh-CN"/>
              </a:p>
            </c:rich>
          </c:tx>
          <c:overlay val="0"/>
          <c:spPr>
            <a:noFill/>
            <a:ln>
              <a:noFill/>
            </a:ln>
            <a:effectLst/>
          </c:spPr>
          <c:txPr>
            <a:bodyPr rot="0" spcFirstLastPara="1" vertOverflow="ellipsis" vert="horz" wrap="square" anchor="ctr" anchorCtr="1"/>
            <a:lstStyle/>
            <a:p>
              <a:pPr>
                <a:defRPr sz="105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crossAx val="583700104"/>
        <c:crosses val="autoZero"/>
        <c:crossBetween val="midCat"/>
      </c:valAx>
      <c:valAx>
        <c:axId val="5837001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5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en-US"/>
                  <a:t>Sentence Count</a:t>
                </a:r>
                <a:endParaRPr lang="zh-CN"/>
              </a:p>
            </c:rich>
          </c:tx>
          <c:overlay val="0"/>
          <c:spPr>
            <a:noFill/>
            <a:ln>
              <a:noFill/>
            </a:ln>
            <a:effectLst/>
          </c:spPr>
          <c:txPr>
            <a:bodyPr rot="-5400000" spcFirstLastPara="1" vertOverflow="ellipsis" vert="horz" wrap="square" anchor="ctr" anchorCtr="1"/>
            <a:lstStyle/>
            <a:p>
              <a:pPr>
                <a:defRPr sz="105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crossAx val="735001216"/>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50">
          <a:solidFill>
            <a:sysClr val="windowText" lastClr="000000"/>
          </a:solidFill>
          <a:latin typeface="Times New Roman" panose="02020603050405020304" pitchFamily="18" charset="0"/>
          <a:cs typeface="Times New Roman" panose="02020603050405020304" pitchFamily="18" charset="0"/>
        </a:defRPr>
      </a:pPr>
      <a:endParaRPr lang="de-DE"/>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770515679759683E-2"/>
          <c:y val="0.2339507662348658"/>
          <c:w val="0.87865322470529339"/>
          <c:h val="0.61939166878333751"/>
        </c:manualLayout>
      </c:layout>
      <c:barChart>
        <c:barDir val="col"/>
        <c:grouping val="clustered"/>
        <c:varyColors val="0"/>
        <c:ser>
          <c:idx val="0"/>
          <c:order val="0"/>
          <c:tx>
            <c:strRef>
              <c:f>'Bleu (2)'!$V$1</c:f>
              <c:strCache>
                <c:ptCount val="1"/>
                <c:pt idx="0">
                  <c:v>Number of Rules</c:v>
                </c:pt>
              </c:strCache>
            </c:strRef>
          </c:tx>
          <c:spPr>
            <a:solidFill>
              <a:srgbClr val="A3DAEB"/>
            </a:solidFill>
            <a:ln>
              <a:noFill/>
            </a:ln>
            <a:effectLst/>
          </c:spPr>
          <c:invertIfNegative val="0"/>
          <c:cat>
            <c:strRef>
              <c:f>'Bleu (2)'!$U$2:$U$27</c:f>
              <c:strCache>
                <c:ptCount val="26"/>
                <c:pt idx="0">
                  <c:v>9</c:v>
                </c:pt>
                <c:pt idx="1">
                  <c:v>10</c:v>
                </c:pt>
                <c:pt idx="2">
                  <c:v>11</c:v>
                </c:pt>
                <c:pt idx="3">
                  <c:v>12</c:v>
                </c:pt>
                <c:pt idx="4">
                  <c:v>13</c:v>
                </c:pt>
                <c:pt idx="5">
                  <c:v>14</c:v>
                </c:pt>
                <c:pt idx="6">
                  <c:v>15</c:v>
                </c:pt>
                <c:pt idx="7">
                  <c:v>16</c:v>
                </c:pt>
                <c:pt idx="8">
                  <c:v>17</c:v>
                </c:pt>
                <c:pt idx="9">
                  <c:v>18</c:v>
                </c:pt>
                <c:pt idx="10">
                  <c:v>19</c:v>
                </c:pt>
                <c:pt idx="11">
                  <c:v>20</c:v>
                </c:pt>
                <c:pt idx="12">
                  <c:v>21</c:v>
                </c:pt>
                <c:pt idx="13">
                  <c:v>22</c:v>
                </c:pt>
                <c:pt idx="14">
                  <c:v>23</c:v>
                </c:pt>
                <c:pt idx="15">
                  <c:v>24</c:v>
                </c:pt>
                <c:pt idx="16">
                  <c:v>25</c:v>
                </c:pt>
                <c:pt idx="17">
                  <c:v>26</c:v>
                </c:pt>
                <c:pt idx="18">
                  <c:v>27</c:v>
                </c:pt>
                <c:pt idx="19">
                  <c:v>28</c:v>
                </c:pt>
                <c:pt idx="20">
                  <c:v>29</c:v>
                </c:pt>
                <c:pt idx="21">
                  <c:v>30</c:v>
                </c:pt>
                <c:pt idx="22">
                  <c:v>31-35</c:v>
                </c:pt>
                <c:pt idx="23">
                  <c:v>36-40</c:v>
                </c:pt>
                <c:pt idx="24">
                  <c:v>41-60</c:v>
                </c:pt>
                <c:pt idx="25">
                  <c:v>61-91</c:v>
                </c:pt>
              </c:strCache>
            </c:strRef>
          </c:cat>
          <c:val>
            <c:numRef>
              <c:f>'Bleu (2)'!$V$2:$V$27</c:f>
              <c:numCache>
                <c:formatCode>General</c:formatCode>
                <c:ptCount val="26"/>
                <c:pt idx="0">
                  <c:v>5</c:v>
                </c:pt>
                <c:pt idx="1">
                  <c:v>17</c:v>
                </c:pt>
                <c:pt idx="2">
                  <c:v>5</c:v>
                </c:pt>
                <c:pt idx="3">
                  <c:v>13</c:v>
                </c:pt>
                <c:pt idx="4">
                  <c:v>23</c:v>
                </c:pt>
                <c:pt idx="5">
                  <c:v>12</c:v>
                </c:pt>
                <c:pt idx="6">
                  <c:v>57</c:v>
                </c:pt>
                <c:pt idx="7">
                  <c:v>5</c:v>
                </c:pt>
                <c:pt idx="8">
                  <c:v>14</c:v>
                </c:pt>
                <c:pt idx="9">
                  <c:v>13</c:v>
                </c:pt>
                <c:pt idx="10">
                  <c:v>25</c:v>
                </c:pt>
                <c:pt idx="11">
                  <c:v>58</c:v>
                </c:pt>
                <c:pt idx="12">
                  <c:v>9</c:v>
                </c:pt>
                <c:pt idx="13">
                  <c:v>3</c:v>
                </c:pt>
                <c:pt idx="14">
                  <c:v>8</c:v>
                </c:pt>
                <c:pt idx="15">
                  <c:v>17</c:v>
                </c:pt>
                <c:pt idx="16">
                  <c:v>9</c:v>
                </c:pt>
                <c:pt idx="17">
                  <c:v>3</c:v>
                </c:pt>
                <c:pt idx="18">
                  <c:v>1</c:v>
                </c:pt>
                <c:pt idx="19">
                  <c:v>6</c:v>
                </c:pt>
                <c:pt idx="20">
                  <c:v>4</c:v>
                </c:pt>
                <c:pt idx="21">
                  <c:v>5</c:v>
                </c:pt>
                <c:pt idx="22">
                  <c:v>11</c:v>
                </c:pt>
                <c:pt idx="23">
                  <c:v>10</c:v>
                </c:pt>
                <c:pt idx="24">
                  <c:v>7</c:v>
                </c:pt>
                <c:pt idx="25">
                  <c:v>3</c:v>
                </c:pt>
              </c:numCache>
            </c:numRef>
          </c:val>
          <c:extLst>
            <c:ext xmlns:c16="http://schemas.microsoft.com/office/drawing/2014/chart" uri="{C3380CC4-5D6E-409C-BE32-E72D297353CC}">
              <c16:uniqueId val="{00000000-5795-F24D-A3E0-B00C4F67B9E7}"/>
            </c:ext>
          </c:extLst>
        </c:ser>
        <c:dLbls>
          <c:showLegendKey val="0"/>
          <c:showVal val="0"/>
          <c:showCatName val="0"/>
          <c:showSerName val="0"/>
          <c:showPercent val="0"/>
          <c:showBubbleSize val="0"/>
        </c:dLbls>
        <c:gapWidth val="17"/>
        <c:overlap val="-27"/>
        <c:axId val="21297200"/>
        <c:axId val="21298880"/>
      </c:barChart>
      <c:catAx>
        <c:axId val="21297200"/>
        <c:scaling>
          <c:orientation val="minMax"/>
        </c:scaling>
        <c:delete val="0"/>
        <c:axPos val="b"/>
        <c:title>
          <c:tx>
            <c:rich>
              <a:bodyPr rot="0" spcFirstLastPara="1" vertOverflow="ellipsis" vert="horz" wrap="square" anchor="ctr" anchorCtr="1"/>
              <a:lstStyle/>
              <a:p>
                <a:pPr>
                  <a:defRPr sz="1200" b="1" i="0" u="none" strike="noStrike" kern="1200" baseline="0">
                    <a:solidFill>
                      <a:schemeClr val="tx1">
                        <a:lumMod val="65000"/>
                        <a:lumOff val="35000"/>
                      </a:schemeClr>
                    </a:solidFill>
                    <a:latin typeface="Book Antiqua" panose="02040602050305030304" pitchFamily="18" charset="0"/>
                    <a:ea typeface="+mn-ea"/>
                    <a:cs typeface="+mn-cs"/>
                  </a:defRPr>
                </a:pPr>
                <a:r>
                  <a:rPr lang="en-US" sz="1200" b="1">
                    <a:latin typeface="Book Antiqua" panose="02040602050305030304" pitchFamily="18" charset="0"/>
                  </a:rPr>
                  <a:t>Rule Length (Number of Tokens)</a:t>
                </a:r>
              </a:p>
            </c:rich>
          </c:tx>
          <c:layout>
            <c:manualLayout>
              <c:xMode val="edge"/>
              <c:yMode val="edge"/>
              <c:x val="0.43818058848951524"/>
              <c:y val="0.91590285423485596"/>
            </c:manualLayout>
          </c:layout>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Book Antiqua" panose="02040602050305030304" pitchFamily="18" charset="0"/>
                  <a:ea typeface="+mn-ea"/>
                  <a:cs typeface="+mn-cs"/>
                </a:defRPr>
              </a:pPr>
              <a:endParaRPr lang="de-DE"/>
            </a:p>
          </c:txPr>
        </c:title>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200" b="1" i="0" u="none" strike="noStrike" kern="1200" baseline="0">
                <a:solidFill>
                  <a:schemeClr val="tx1">
                    <a:lumMod val="65000"/>
                    <a:lumOff val="35000"/>
                  </a:schemeClr>
                </a:solidFill>
                <a:latin typeface="Book Antiqua" panose="02040602050305030304" pitchFamily="18" charset="0"/>
                <a:ea typeface="+mn-ea"/>
                <a:cs typeface="+mn-cs"/>
              </a:defRPr>
            </a:pPr>
            <a:endParaRPr lang="de-DE"/>
          </a:p>
        </c:txPr>
        <c:crossAx val="21298880"/>
        <c:crosses val="autoZero"/>
        <c:auto val="1"/>
        <c:lblAlgn val="ctr"/>
        <c:lblOffset val="100"/>
        <c:noMultiLvlLbl val="0"/>
      </c:catAx>
      <c:valAx>
        <c:axId val="21298880"/>
        <c:scaling>
          <c:orientation val="minMax"/>
          <c:max val="6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Book Antiqua" panose="02040602050305030304" pitchFamily="18" charset="0"/>
                <a:ea typeface="+mn-ea"/>
                <a:cs typeface="+mn-cs"/>
              </a:defRPr>
            </a:pPr>
            <a:endParaRPr lang="de-DE"/>
          </a:p>
        </c:txPr>
        <c:crossAx val="21297200"/>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Bleu!$P$1</c:f>
              <c:strCache>
                <c:ptCount val="1"/>
                <c:pt idx="0">
                  <c:v>Sentence Count: 1st Iteration</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Bleu!$O$2:$O$42</c:f>
              <c:numCache>
                <c:formatCode>General</c:formatCode>
                <c:ptCount val="41"/>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36</c:v>
                </c:pt>
                <c:pt idx="25">
                  <c:v>37</c:v>
                </c:pt>
                <c:pt idx="26">
                  <c:v>38</c:v>
                </c:pt>
                <c:pt idx="27">
                  <c:v>39</c:v>
                </c:pt>
                <c:pt idx="28">
                  <c:v>40</c:v>
                </c:pt>
                <c:pt idx="29">
                  <c:v>41</c:v>
                </c:pt>
                <c:pt idx="30">
                  <c:v>44</c:v>
                </c:pt>
                <c:pt idx="31">
                  <c:v>46</c:v>
                </c:pt>
                <c:pt idx="32">
                  <c:v>47</c:v>
                </c:pt>
                <c:pt idx="33">
                  <c:v>48</c:v>
                </c:pt>
                <c:pt idx="34">
                  <c:v>52</c:v>
                </c:pt>
                <c:pt idx="35">
                  <c:v>53</c:v>
                </c:pt>
                <c:pt idx="36">
                  <c:v>55</c:v>
                </c:pt>
                <c:pt idx="37">
                  <c:v>60</c:v>
                </c:pt>
                <c:pt idx="38">
                  <c:v>77</c:v>
                </c:pt>
                <c:pt idx="39">
                  <c:v>96</c:v>
                </c:pt>
                <c:pt idx="40">
                  <c:v>131</c:v>
                </c:pt>
              </c:numCache>
            </c:numRef>
          </c:xVal>
          <c:yVal>
            <c:numRef>
              <c:f>Bleu!$P$2:$P$42</c:f>
              <c:numCache>
                <c:formatCode>General</c:formatCode>
                <c:ptCount val="41"/>
                <c:pt idx="0">
                  <c:v>5</c:v>
                </c:pt>
                <c:pt idx="1">
                  <c:v>17</c:v>
                </c:pt>
                <c:pt idx="2">
                  <c:v>4</c:v>
                </c:pt>
                <c:pt idx="3">
                  <c:v>15</c:v>
                </c:pt>
                <c:pt idx="4">
                  <c:v>4</c:v>
                </c:pt>
                <c:pt idx="5">
                  <c:v>22</c:v>
                </c:pt>
                <c:pt idx="6">
                  <c:v>12</c:v>
                </c:pt>
                <c:pt idx="7">
                  <c:v>36</c:v>
                </c:pt>
                <c:pt idx="8">
                  <c:v>6</c:v>
                </c:pt>
                <c:pt idx="9">
                  <c:v>26</c:v>
                </c:pt>
                <c:pt idx="10">
                  <c:v>24</c:v>
                </c:pt>
                <c:pt idx="11">
                  <c:v>15</c:v>
                </c:pt>
                <c:pt idx="12">
                  <c:v>41</c:v>
                </c:pt>
                <c:pt idx="13">
                  <c:v>4</c:v>
                </c:pt>
                <c:pt idx="14">
                  <c:v>16</c:v>
                </c:pt>
                <c:pt idx="15">
                  <c:v>6</c:v>
                </c:pt>
                <c:pt idx="16">
                  <c:v>14</c:v>
                </c:pt>
                <c:pt idx="17">
                  <c:v>15</c:v>
                </c:pt>
                <c:pt idx="18">
                  <c:v>12</c:v>
                </c:pt>
                <c:pt idx="19">
                  <c:v>5</c:v>
                </c:pt>
                <c:pt idx="20">
                  <c:v>4</c:v>
                </c:pt>
                <c:pt idx="21">
                  <c:v>3</c:v>
                </c:pt>
                <c:pt idx="22">
                  <c:v>3</c:v>
                </c:pt>
                <c:pt idx="23">
                  <c:v>2</c:v>
                </c:pt>
                <c:pt idx="24">
                  <c:v>2</c:v>
                </c:pt>
                <c:pt idx="25">
                  <c:v>2</c:v>
                </c:pt>
                <c:pt idx="26">
                  <c:v>4</c:v>
                </c:pt>
                <c:pt idx="27">
                  <c:v>5</c:v>
                </c:pt>
                <c:pt idx="28">
                  <c:v>1</c:v>
                </c:pt>
                <c:pt idx="29">
                  <c:v>3</c:v>
                </c:pt>
                <c:pt idx="30">
                  <c:v>3</c:v>
                </c:pt>
                <c:pt idx="31">
                  <c:v>2</c:v>
                </c:pt>
                <c:pt idx="32">
                  <c:v>1</c:v>
                </c:pt>
                <c:pt idx="33">
                  <c:v>1</c:v>
                </c:pt>
                <c:pt idx="34">
                  <c:v>1</c:v>
                </c:pt>
                <c:pt idx="35">
                  <c:v>2</c:v>
                </c:pt>
                <c:pt idx="36">
                  <c:v>1</c:v>
                </c:pt>
                <c:pt idx="37">
                  <c:v>1</c:v>
                </c:pt>
                <c:pt idx="38">
                  <c:v>1</c:v>
                </c:pt>
                <c:pt idx="39">
                  <c:v>1</c:v>
                </c:pt>
                <c:pt idx="40">
                  <c:v>1</c:v>
                </c:pt>
              </c:numCache>
            </c:numRef>
          </c:yVal>
          <c:smooth val="0"/>
          <c:extLst>
            <c:ext xmlns:c16="http://schemas.microsoft.com/office/drawing/2014/chart" uri="{C3380CC4-5D6E-409C-BE32-E72D297353CC}">
              <c16:uniqueId val="{00000000-B021-4095-BCD5-1B01B7443519}"/>
            </c:ext>
          </c:extLst>
        </c:ser>
        <c:ser>
          <c:idx val="1"/>
          <c:order val="1"/>
          <c:tx>
            <c:strRef>
              <c:f>Bleu!$R$1</c:f>
              <c:strCache>
                <c:ptCount val="1"/>
                <c:pt idx="0">
                  <c:v>Sentence Count: 2nd Iteration</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Bleu!$Q$2:$Q$42</c:f>
              <c:numCache>
                <c:formatCode>General</c:formatCode>
                <c:ptCount val="41"/>
                <c:pt idx="0">
                  <c:v>9</c:v>
                </c:pt>
                <c:pt idx="1">
                  <c:v>10</c:v>
                </c:pt>
                <c:pt idx="2">
                  <c:v>11</c:v>
                </c:pt>
                <c:pt idx="3">
                  <c:v>12</c:v>
                </c:pt>
                <c:pt idx="4">
                  <c:v>13</c:v>
                </c:pt>
                <c:pt idx="5">
                  <c:v>14</c:v>
                </c:pt>
                <c:pt idx="6">
                  <c:v>15</c:v>
                </c:pt>
                <c:pt idx="7">
                  <c:v>16</c:v>
                </c:pt>
                <c:pt idx="8">
                  <c:v>17</c:v>
                </c:pt>
                <c:pt idx="9">
                  <c:v>18</c:v>
                </c:pt>
                <c:pt idx="10">
                  <c:v>19</c:v>
                </c:pt>
                <c:pt idx="11">
                  <c:v>20</c:v>
                </c:pt>
                <c:pt idx="12">
                  <c:v>21</c:v>
                </c:pt>
                <c:pt idx="13">
                  <c:v>22</c:v>
                </c:pt>
                <c:pt idx="14">
                  <c:v>23</c:v>
                </c:pt>
                <c:pt idx="15">
                  <c:v>24</c:v>
                </c:pt>
                <c:pt idx="16">
                  <c:v>25</c:v>
                </c:pt>
                <c:pt idx="17">
                  <c:v>26</c:v>
                </c:pt>
                <c:pt idx="18">
                  <c:v>27</c:v>
                </c:pt>
                <c:pt idx="19">
                  <c:v>28</c:v>
                </c:pt>
                <c:pt idx="20">
                  <c:v>29</c:v>
                </c:pt>
                <c:pt idx="21">
                  <c:v>30</c:v>
                </c:pt>
                <c:pt idx="22">
                  <c:v>31</c:v>
                </c:pt>
                <c:pt idx="23">
                  <c:v>33</c:v>
                </c:pt>
                <c:pt idx="24">
                  <c:v>34</c:v>
                </c:pt>
                <c:pt idx="25">
                  <c:v>35</c:v>
                </c:pt>
                <c:pt idx="26">
                  <c:v>36</c:v>
                </c:pt>
                <c:pt idx="27">
                  <c:v>38</c:v>
                </c:pt>
                <c:pt idx="28">
                  <c:v>39</c:v>
                </c:pt>
                <c:pt idx="29">
                  <c:v>40</c:v>
                </c:pt>
                <c:pt idx="30">
                  <c:v>43</c:v>
                </c:pt>
                <c:pt idx="31">
                  <c:v>47</c:v>
                </c:pt>
                <c:pt idx="32">
                  <c:v>49</c:v>
                </c:pt>
                <c:pt idx="33">
                  <c:v>55</c:v>
                </c:pt>
                <c:pt idx="34">
                  <c:v>61</c:v>
                </c:pt>
                <c:pt idx="35">
                  <c:v>69</c:v>
                </c:pt>
                <c:pt idx="36">
                  <c:v>91</c:v>
                </c:pt>
              </c:numCache>
            </c:numRef>
          </c:xVal>
          <c:yVal>
            <c:numRef>
              <c:f>Bleu!$R$2:$R$42</c:f>
              <c:numCache>
                <c:formatCode>General</c:formatCode>
                <c:ptCount val="41"/>
                <c:pt idx="0">
                  <c:v>5</c:v>
                </c:pt>
                <c:pt idx="1">
                  <c:v>17</c:v>
                </c:pt>
                <c:pt idx="2">
                  <c:v>5</c:v>
                </c:pt>
                <c:pt idx="3">
                  <c:v>13</c:v>
                </c:pt>
                <c:pt idx="4">
                  <c:v>23</c:v>
                </c:pt>
                <c:pt idx="5">
                  <c:v>12</c:v>
                </c:pt>
                <c:pt idx="6">
                  <c:v>57</c:v>
                </c:pt>
                <c:pt idx="7">
                  <c:v>5</c:v>
                </c:pt>
                <c:pt idx="8">
                  <c:v>14</c:v>
                </c:pt>
                <c:pt idx="9">
                  <c:v>13</c:v>
                </c:pt>
                <c:pt idx="10">
                  <c:v>25</c:v>
                </c:pt>
                <c:pt idx="11">
                  <c:v>58</c:v>
                </c:pt>
                <c:pt idx="12">
                  <c:v>9</c:v>
                </c:pt>
                <c:pt idx="13">
                  <c:v>3</c:v>
                </c:pt>
                <c:pt idx="14">
                  <c:v>8</c:v>
                </c:pt>
                <c:pt idx="15">
                  <c:v>17</c:v>
                </c:pt>
                <c:pt idx="16">
                  <c:v>9</c:v>
                </c:pt>
                <c:pt idx="17">
                  <c:v>3</c:v>
                </c:pt>
                <c:pt idx="18">
                  <c:v>1</c:v>
                </c:pt>
                <c:pt idx="19">
                  <c:v>6</c:v>
                </c:pt>
                <c:pt idx="20">
                  <c:v>4</c:v>
                </c:pt>
                <c:pt idx="21">
                  <c:v>5</c:v>
                </c:pt>
                <c:pt idx="22">
                  <c:v>1</c:v>
                </c:pt>
                <c:pt idx="23">
                  <c:v>1</c:v>
                </c:pt>
                <c:pt idx="24">
                  <c:v>1</c:v>
                </c:pt>
                <c:pt idx="25">
                  <c:v>8</c:v>
                </c:pt>
                <c:pt idx="26">
                  <c:v>6</c:v>
                </c:pt>
                <c:pt idx="27">
                  <c:v>2</c:v>
                </c:pt>
                <c:pt idx="28">
                  <c:v>1</c:v>
                </c:pt>
                <c:pt idx="29">
                  <c:v>1</c:v>
                </c:pt>
                <c:pt idx="30">
                  <c:v>4</c:v>
                </c:pt>
                <c:pt idx="31">
                  <c:v>1</c:v>
                </c:pt>
                <c:pt idx="32">
                  <c:v>1</c:v>
                </c:pt>
                <c:pt idx="33">
                  <c:v>1</c:v>
                </c:pt>
                <c:pt idx="34">
                  <c:v>1</c:v>
                </c:pt>
                <c:pt idx="35">
                  <c:v>1</c:v>
                </c:pt>
                <c:pt idx="36">
                  <c:v>1</c:v>
                </c:pt>
              </c:numCache>
            </c:numRef>
          </c:yVal>
          <c:smooth val="0"/>
          <c:extLst>
            <c:ext xmlns:c16="http://schemas.microsoft.com/office/drawing/2014/chart" uri="{C3380CC4-5D6E-409C-BE32-E72D297353CC}">
              <c16:uniqueId val="{00000001-B021-4095-BCD5-1B01B7443519}"/>
            </c:ext>
          </c:extLst>
        </c:ser>
        <c:dLbls>
          <c:showLegendKey val="0"/>
          <c:showVal val="0"/>
          <c:showCatName val="0"/>
          <c:showSerName val="0"/>
          <c:showPercent val="0"/>
          <c:showBubbleSize val="0"/>
        </c:dLbls>
        <c:axId val="735001216"/>
        <c:axId val="583700104"/>
      </c:scatterChart>
      <c:valAx>
        <c:axId val="73500121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5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en-US"/>
                  <a:t>Sentence Length</a:t>
                </a:r>
                <a:endParaRPr lang="zh-CN"/>
              </a:p>
            </c:rich>
          </c:tx>
          <c:overlay val="0"/>
          <c:spPr>
            <a:noFill/>
            <a:ln>
              <a:noFill/>
            </a:ln>
            <a:effectLst/>
          </c:spPr>
          <c:txPr>
            <a:bodyPr rot="0" spcFirstLastPara="1" vertOverflow="ellipsis" vert="horz" wrap="square" anchor="ctr" anchorCtr="1"/>
            <a:lstStyle/>
            <a:p>
              <a:pPr>
                <a:defRPr sz="105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crossAx val="583700104"/>
        <c:crosses val="autoZero"/>
        <c:crossBetween val="midCat"/>
      </c:valAx>
      <c:valAx>
        <c:axId val="5837001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5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en-US"/>
                  <a:t>Sentence Count</a:t>
                </a:r>
                <a:endParaRPr lang="zh-CN"/>
              </a:p>
            </c:rich>
          </c:tx>
          <c:overlay val="0"/>
          <c:spPr>
            <a:noFill/>
            <a:ln>
              <a:noFill/>
            </a:ln>
            <a:effectLst/>
          </c:spPr>
          <c:txPr>
            <a:bodyPr rot="-5400000" spcFirstLastPara="1" vertOverflow="ellipsis" vert="horz" wrap="square" anchor="ctr" anchorCtr="1"/>
            <a:lstStyle/>
            <a:p>
              <a:pPr>
                <a:defRPr sz="105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5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crossAx val="735001216"/>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50">
          <a:solidFill>
            <a:sysClr val="windowText" lastClr="000000"/>
          </a:solidFill>
          <a:latin typeface="Times New Roman" panose="02020603050405020304" pitchFamily="18" charset="0"/>
          <a:cs typeface="Times New Roman" panose="02020603050405020304" pitchFamily="18" charset="0"/>
        </a:defRPr>
      </a:pPr>
      <a:endParaRPr lang="de-D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0</xdr:col>
      <xdr:colOff>252412</xdr:colOff>
      <xdr:row>14</xdr:row>
      <xdr:rowOff>123825</xdr:rowOff>
    </xdr:from>
    <xdr:to>
      <xdr:col>5</xdr:col>
      <xdr:colOff>557212</xdr:colOff>
      <xdr:row>28</xdr:row>
      <xdr:rowOff>66675</xdr:rowOff>
    </xdr:to>
    <xdr:graphicFrame macro="">
      <xdr:nvGraphicFramePr>
        <xdr:cNvPr id="3" name="图表 2">
          <a:extLst>
            <a:ext uri="{FF2B5EF4-FFF2-40B4-BE49-F238E27FC236}">
              <a16:creationId xmlns:a16="http://schemas.microsoft.com/office/drawing/2014/main" id="{9DAE19BB-1B12-4DA0-8405-4D523709582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461962</xdr:colOff>
      <xdr:row>14</xdr:row>
      <xdr:rowOff>85725</xdr:rowOff>
    </xdr:from>
    <xdr:to>
      <xdr:col>14</xdr:col>
      <xdr:colOff>42862</xdr:colOff>
      <xdr:row>28</xdr:row>
      <xdr:rowOff>28575</xdr:rowOff>
    </xdr:to>
    <xdr:graphicFrame macro="">
      <xdr:nvGraphicFramePr>
        <xdr:cNvPr id="4" name="图表 3">
          <a:extLst>
            <a:ext uri="{FF2B5EF4-FFF2-40B4-BE49-F238E27FC236}">
              <a16:creationId xmlns:a16="http://schemas.microsoft.com/office/drawing/2014/main" id="{DFBF2B73-006D-4992-AA01-AF404167A49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395287</xdr:colOff>
      <xdr:row>14</xdr:row>
      <xdr:rowOff>85725</xdr:rowOff>
    </xdr:from>
    <xdr:to>
      <xdr:col>21</xdr:col>
      <xdr:colOff>642937</xdr:colOff>
      <xdr:row>28</xdr:row>
      <xdr:rowOff>28575</xdr:rowOff>
    </xdr:to>
    <xdr:graphicFrame macro="">
      <xdr:nvGraphicFramePr>
        <xdr:cNvPr id="5" name="图表 4">
          <a:extLst>
            <a:ext uri="{FF2B5EF4-FFF2-40B4-BE49-F238E27FC236}">
              <a16:creationId xmlns:a16="http://schemas.microsoft.com/office/drawing/2014/main" id="{152C8D3F-0561-4C77-BB98-0617BA422F4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10</xdr:col>
      <xdr:colOff>719136</xdr:colOff>
      <xdr:row>23</xdr:row>
      <xdr:rowOff>85725</xdr:rowOff>
    </xdr:from>
    <xdr:to>
      <xdr:col>17</xdr:col>
      <xdr:colOff>600075</xdr:colOff>
      <xdr:row>37</xdr:row>
      <xdr:rowOff>66675</xdr:rowOff>
    </xdr:to>
    <xdr:graphicFrame macro="">
      <xdr:nvGraphicFramePr>
        <xdr:cNvPr id="5" name="图表 4">
          <a:extLst>
            <a:ext uri="{FF2B5EF4-FFF2-40B4-BE49-F238E27FC236}">
              <a16:creationId xmlns:a16="http://schemas.microsoft.com/office/drawing/2014/main" id="{A9DD9877-1144-4794-9EE6-4F604C8E4B4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13</xdr:col>
      <xdr:colOff>33337</xdr:colOff>
      <xdr:row>45</xdr:row>
      <xdr:rowOff>107950</xdr:rowOff>
    </xdr:from>
    <xdr:to>
      <xdr:col>18</xdr:col>
      <xdr:colOff>411162</xdr:colOff>
      <xdr:row>59</xdr:row>
      <xdr:rowOff>47625</xdr:rowOff>
    </xdr:to>
    <xdr:graphicFrame macro="">
      <xdr:nvGraphicFramePr>
        <xdr:cNvPr id="2" name="图表 1">
          <a:extLst>
            <a:ext uri="{FF2B5EF4-FFF2-40B4-BE49-F238E27FC236}">
              <a16:creationId xmlns:a16="http://schemas.microsoft.com/office/drawing/2014/main" id="{BE6B9C39-14FC-4222-9CF2-A95683CE1C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24</xdr:col>
      <xdr:colOff>495300</xdr:colOff>
      <xdr:row>14</xdr:row>
      <xdr:rowOff>177800</xdr:rowOff>
    </xdr:from>
    <xdr:to>
      <xdr:col>40</xdr:col>
      <xdr:colOff>508000</xdr:colOff>
      <xdr:row>38</xdr:row>
      <xdr:rowOff>25400</xdr:rowOff>
    </xdr:to>
    <xdr:graphicFrame macro="">
      <xdr:nvGraphicFramePr>
        <xdr:cNvPr id="3" name="Chart 2">
          <a:extLst>
            <a:ext uri="{FF2B5EF4-FFF2-40B4-BE49-F238E27FC236}">
              <a16:creationId xmlns:a16="http://schemas.microsoft.com/office/drawing/2014/main" id="{DF45D1A9-B478-884E-8ED8-7E3EC43F105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17</xdr:col>
      <xdr:colOff>1176337</xdr:colOff>
      <xdr:row>29</xdr:row>
      <xdr:rowOff>19050</xdr:rowOff>
    </xdr:from>
    <xdr:to>
      <xdr:col>24</xdr:col>
      <xdr:colOff>347662</xdr:colOff>
      <xdr:row>42</xdr:row>
      <xdr:rowOff>161925</xdr:rowOff>
    </xdr:to>
    <xdr:graphicFrame macro="">
      <xdr:nvGraphicFramePr>
        <xdr:cNvPr id="2" name="图表 1">
          <a:extLst>
            <a:ext uri="{FF2B5EF4-FFF2-40B4-BE49-F238E27FC236}">
              <a16:creationId xmlns:a16="http://schemas.microsoft.com/office/drawing/2014/main" id="{2FE56247-34A1-4B0E-8CCA-CF64B423F7A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8B09962-E1E8-45D2-A37B-A1E5614F76E2}" name="表5" displayName="表5" ref="N1:P3" totalsRowShown="0" headerRowDxfId="38" dataDxfId="37">
  <autoFilter ref="N1:P3" xr:uid="{3DA7F438-69DA-4EF6-96C1-8B6615B465F6}"/>
  <tableColumns count="3">
    <tableColumn id="1" xr3:uid="{92B3EE3B-ECDD-4EEF-9CAD-6D63442E7719}" name="Precision&amp;Recall" dataDxfId="36"/>
    <tableColumn id="2" xr3:uid="{4B747A7A-A624-4030-8BCC-12C7FD2DD2BA}" name="Correctly Identified Rules" dataDxfId="35"/>
    <tableColumn id="3" xr3:uid="{7BD76D43-FAF3-4904-95CD-22191EBE7B5A}" name="Wrong+Unclassified" dataDxfId="34"/>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47D23F9-8E90-4771-83B2-3CFB8F154843}" name="表3" displayName="表3" ref="A1:M15" totalsRowCount="1" dataDxfId="33">
  <autoFilter ref="A1:M14" xr:uid="{4DCCCCC8-223C-430B-A5ED-59DB7417A511}"/>
  <tableColumns count="13">
    <tableColumn id="1" xr3:uid="{7DAC5463-AE62-4CB8-A6F7-2ACDCCDCD06E}" name="Ontology" dataDxfId="32" totalsRowDxfId="31"/>
    <tableColumn id="2" xr3:uid="{D2F11881-3136-4C9E-8D32-AD09CB50D679}" name="Domain" dataDxfId="30" totalsRowDxfId="29"/>
    <tableColumn id="3" xr3:uid="{4F7570D8-E84C-4350-B430-5F84E0F7859A}" name="Samples" dataDxfId="28" totalsRowDxfId="27"/>
    <tableColumn id="4" xr3:uid="{CE589A07-0069-4CBC-A525-41F4F0C845DB}" name="Correct" dataDxfId="26" totalsRowDxfId="25"/>
    <tableColumn id="5" xr3:uid="{2529AFC0-9039-44E8-8110-8B7CAC830A49}" name="Wrong" dataDxfId="24" totalsRowDxfId="23"/>
    <tableColumn id="6" xr3:uid="{A0D678FE-B5C3-429D-929B-3264F5054F65}" name="Unclassified" dataDxfId="22" totalsRowDxfId="21"/>
    <tableColumn id="7" xr3:uid="{5682432B-4317-4821-AE01-BDA258216445}" name="Not Extracted" dataDxfId="20" totalsRowDxfId="19"/>
    <tableColumn id="8" xr3:uid="{06D4D2F6-E5CC-4A09-8B26-4EDB80086C9B}" name="Understandable" dataDxfId="18" totalsRowDxfId="17"/>
    <tableColumn id="9" xr3:uid="{3A3C52EB-91E5-4AF3-9F9F-A368C2EBE8E4}" name="Stilted" dataDxfId="16" totalsRowDxfId="15"/>
    <tableColumn id="10" xr3:uid="{251FA61B-3700-4C54-B1EB-A76A420AED87}" name="Not Understandable" dataDxfId="14" totalsRowDxfId="13"/>
    <tableColumn id="11" xr3:uid="{466EC8CC-33E9-45AE-8EED-F28817DB2BC1}" name="Precision" totalsRowFunction="custom" dataDxfId="12" totalsRowDxfId="11">
      <calculatedColumnFormula>表3[[#This Row],[Correct]]/(表3[[#This Row],[Correct]]+表3[[#This Row],[Wrong]]+表3[[#This Row],[Unclassified]])</calculatedColumnFormula>
      <totalsRowFormula>SUM(K2:K13)</totalsRowFormula>
    </tableColumn>
    <tableColumn id="12" xr3:uid="{83516A22-FF73-47E8-8F00-E966C8414700}" name="Recall" totalsRowFunction="custom" dataDxfId="10" totalsRowDxfId="9">
      <calculatedColumnFormula>表3[[#This Row],[Correct]]/(表3[[#This Row],[Correct]]+表3[[#This Row],[Not Extracted]]+表3[[#This Row],[Unclassified]])</calculatedColumnFormula>
      <totalsRowFormula>SUM(L2:L7)+4</totalsRowFormula>
    </tableColumn>
    <tableColumn id="13" xr3:uid="{71997B5A-04C0-409F-9267-4F70A275C5C7}" name="F1" dataDxfId="8" totalsRowDxfId="7">
      <calculatedColumnFormula>(2*表3[[#This Row],[Precision]]*表3[[#This Row],[Recall]])/(表3[[#This Row],[Precision]]+表3[[#This Row],[Recall]])</calculatedColumnFormula>
    </tableColumn>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4752F2D-939A-4B32-B666-12AFAF1329D9}" name="表4" displayName="表4" ref="A16:G24" totalsRowShown="0" headerRowDxfId="6">
  <autoFilter ref="A16:G24" xr:uid="{DAE7475D-3E6D-437F-8CCD-D4E6C6D03F2D}"/>
  <tableColumns count="7">
    <tableColumn id="1" xr3:uid="{0DFE12C4-ACFC-4F16-867A-65C56C645211}" name="Domain"/>
    <tableColumn id="2" xr3:uid="{89FA3810-4C6C-4ED6-80DD-B26F1701C272}" name="Samples" dataDxfId="5"/>
    <tableColumn id="3" xr3:uid="{56C31383-7186-454F-A4F0-CB37CBDD4848}" name="Ontologies" dataDxfId="4"/>
    <tableColumn id="4" xr3:uid="{F77998BE-B943-430B-B016-D34083BA0212}" name="Correct" dataDxfId="3"/>
    <tableColumn id="5" xr3:uid="{70892A49-8EC7-48A0-9F69-A1112DF2BA9D}" name="Wrong" dataDxfId="2"/>
    <tableColumn id="6" xr3:uid="{00F947CB-1755-4B79-9EFB-F895AFE08758}" name="Unclassified" dataDxfId="1"/>
    <tableColumn id="7" xr3:uid="{6B5C9D82-8890-4A20-B253-FB005069FD4E}" name="Missed"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table" Target="../tables/table3.xml"/><Relationship Id="rId4" Type="http://schemas.openxmlformats.org/officeDocument/2006/relationships/table" Target="../tables/table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5C9CA-2146-4141-900D-D0CA42367709}">
  <dimension ref="A1:V51"/>
  <sheetViews>
    <sheetView workbookViewId="0">
      <selection activeCell="A4" sqref="A4"/>
    </sheetView>
  </sheetViews>
  <sheetFormatPr baseColWidth="10" defaultColWidth="9" defaultRowHeight="16"/>
  <cols>
    <col min="1" max="1" width="20" style="50" customWidth="1"/>
    <col min="2" max="8" width="9" style="50"/>
    <col min="9" max="9" width="20.5" style="50" customWidth="1"/>
    <col min="10" max="16" width="9" style="50"/>
    <col min="17" max="17" width="20.6640625" style="50" customWidth="1"/>
    <col min="18" max="16384" width="9" style="50"/>
  </cols>
  <sheetData>
    <row r="1" spans="1:22">
      <c r="A1" s="50" t="s">
        <v>1569</v>
      </c>
      <c r="G1" s="50" t="s">
        <v>1582</v>
      </c>
      <c r="I1" s="50" t="s">
        <v>1580</v>
      </c>
      <c r="Q1" s="50" t="s">
        <v>1581</v>
      </c>
    </row>
    <row r="2" spans="1:22">
      <c r="B2" s="50" t="s">
        <v>1571</v>
      </c>
      <c r="C2" s="50" t="s">
        <v>1572</v>
      </c>
      <c r="D2" s="50" t="s">
        <v>1573</v>
      </c>
      <c r="E2" s="50" t="s">
        <v>1574</v>
      </c>
      <c r="F2" s="50" t="s">
        <v>1575</v>
      </c>
      <c r="J2" s="50" t="s">
        <v>1571</v>
      </c>
      <c r="K2" s="50" t="s">
        <v>1572</v>
      </c>
      <c r="L2" s="50" t="s">
        <v>1573</v>
      </c>
      <c r="M2" s="50" t="s">
        <v>1574</v>
      </c>
      <c r="N2" s="50" t="s">
        <v>1575</v>
      </c>
      <c r="R2" s="50" t="s">
        <v>1571</v>
      </c>
      <c r="S2" s="50" t="s">
        <v>1572</v>
      </c>
      <c r="T2" s="50" t="s">
        <v>1573</v>
      </c>
      <c r="U2" s="50" t="s">
        <v>1574</v>
      </c>
      <c r="V2" s="50" t="s">
        <v>1575</v>
      </c>
    </row>
    <row r="3" spans="1:22">
      <c r="A3" s="50" t="s">
        <v>1570</v>
      </c>
      <c r="D3" s="50">
        <v>5</v>
      </c>
      <c r="E3" s="50">
        <v>5</v>
      </c>
      <c r="G3" s="50">
        <v>24</v>
      </c>
      <c r="I3" s="50" t="s">
        <v>1570</v>
      </c>
      <c r="L3" s="50">
        <v>2</v>
      </c>
      <c r="M3" s="50">
        <v>7</v>
      </c>
      <c r="N3" s="50">
        <v>1</v>
      </c>
      <c r="Q3" s="50" t="s">
        <v>1570</v>
      </c>
      <c r="U3" s="50">
        <v>9</v>
      </c>
      <c r="V3" s="50">
        <v>1</v>
      </c>
    </row>
    <row r="4" spans="1:22">
      <c r="A4" s="69" t="s">
        <v>1585</v>
      </c>
      <c r="C4" s="50">
        <v>1</v>
      </c>
      <c r="D4" s="50">
        <v>6</v>
      </c>
      <c r="E4" s="50">
        <v>3</v>
      </c>
      <c r="G4" s="50">
        <v>20</v>
      </c>
      <c r="I4" s="69" t="s">
        <v>144</v>
      </c>
      <c r="K4" s="50">
        <v>1</v>
      </c>
      <c r="L4" s="50">
        <v>4</v>
      </c>
      <c r="M4" s="50">
        <v>5</v>
      </c>
      <c r="Q4" s="69" t="s">
        <v>144</v>
      </c>
      <c r="S4" s="50">
        <v>1</v>
      </c>
      <c r="T4" s="50">
        <v>5</v>
      </c>
      <c r="U4" s="50">
        <v>4</v>
      </c>
    </row>
    <row r="5" spans="1:22">
      <c r="A5" s="69" t="s">
        <v>1584</v>
      </c>
      <c r="D5" s="50">
        <v>5</v>
      </c>
      <c r="E5" s="50">
        <v>5</v>
      </c>
      <c r="G5" s="50">
        <v>18</v>
      </c>
      <c r="I5" s="69" t="s">
        <v>180</v>
      </c>
      <c r="L5" s="50">
        <v>5</v>
      </c>
      <c r="M5" s="50">
        <v>5</v>
      </c>
      <c r="Q5" s="69" t="s">
        <v>180</v>
      </c>
      <c r="T5" s="50">
        <v>4</v>
      </c>
      <c r="U5" s="50">
        <v>6</v>
      </c>
    </row>
    <row r="6" spans="1:22">
      <c r="A6" s="69" t="s">
        <v>281</v>
      </c>
      <c r="D6" s="50">
        <v>3</v>
      </c>
      <c r="E6" s="50">
        <v>7</v>
      </c>
      <c r="G6" s="50">
        <v>23</v>
      </c>
      <c r="I6" s="69" t="s">
        <v>281</v>
      </c>
      <c r="L6" s="50">
        <v>1</v>
      </c>
      <c r="M6" s="50">
        <v>9</v>
      </c>
      <c r="Q6" s="69" t="s">
        <v>281</v>
      </c>
      <c r="T6" s="50">
        <v>1</v>
      </c>
      <c r="U6" s="50">
        <v>9</v>
      </c>
    </row>
    <row r="7" spans="1:22">
      <c r="A7" s="69" t="s">
        <v>1576</v>
      </c>
      <c r="D7" s="50">
        <v>1</v>
      </c>
      <c r="E7" s="50">
        <v>9</v>
      </c>
      <c r="G7" s="50">
        <v>23</v>
      </c>
      <c r="I7" s="69" t="s">
        <v>1576</v>
      </c>
      <c r="L7" s="50">
        <v>1</v>
      </c>
      <c r="M7" s="50">
        <v>9</v>
      </c>
      <c r="Q7" s="69" t="s">
        <v>1576</v>
      </c>
      <c r="T7" s="50">
        <v>1</v>
      </c>
      <c r="U7" s="50">
        <v>9</v>
      </c>
    </row>
    <row r="8" spans="1:22">
      <c r="A8" s="69" t="s">
        <v>1577</v>
      </c>
      <c r="E8" s="50">
        <v>5</v>
      </c>
      <c r="F8" s="50">
        <v>5</v>
      </c>
      <c r="G8" s="50">
        <v>10</v>
      </c>
      <c r="I8" s="69" t="s">
        <v>1577</v>
      </c>
      <c r="M8" s="50">
        <v>5</v>
      </c>
      <c r="N8" s="50">
        <v>5</v>
      </c>
      <c r="Q8" s="69" t="s">
        <v>1577</v>
      </c>
      <c r="U8" s="50">
        <v>7</v>
      </c>
      <c r="V8" s="50">
        <v>3</v>
      </c>
    </row>
    <row r="9" spans="1:22">
      <c r="A9" s="69" t="s">
        <v>366</v>
      </c>
      <c r="E9" s="50">
        <v>8</v>
      </c>
      <c r="F9" s="50">
        <v>2</v>
      </c>
      <c r="G9" s="50">
        <v>21</v>
      </c>
      <c r="I9" s="69" t="s">
        <v>366</v>
      </c>
      <c r="M9" s="50">
        <v>8</v>
      </c>
      <c r="N9" s="50">
        <v>2</v>
      </c>
      <c r="Q9" s="69" t="s">
        <v>366</v>
      </c>
      <c r="U9" s="50">
        <v>8</v>
      </c>
      <c r="V9" s="50">
        <v>2</v>
      </c>
    </row>
    <row r="10" spans="1:22">
      <c r="A10" s="69" t="s">
        <v>448</v>
      </c>
      <c r="C10" s="50">
        <v>1</v>
      </c>
      <c r="D10" s="50">
        <v>3</v>
      </c>
      <c r="E10" s="50">
        <v>6</v>
      </c>
      <c r="G10" s="50">
        <v>20</v>
      </c>
      <c r="I10" s="69" t="s">
        <v>448</v>
      </c>
      <c r="L10" s="50">
        <v>3</v>
      </c>
      <c r="M10" s="50">
        <v>7</v>
      </c>
      <c r="Q10" s="69" t="s">
        <v>448</v>
      </c>
      <c r="T10" s="50">
        <v>4</v>
      </c>
      <c r="U10" s="50">
        <v>6</v>
      </c>
    </row>
    <row r="11" spans="1:22">
      <c r="A11" s="69" t="s">
        <v>1578</v>
      </c>
      <c r="D11" s="50">
        <v>6</v>
      </c>
      <c r="E11" s="50">
        <v>4</v>
      </c>
      <c r="G11" s="50">
        <v>22</v>
      </c>
      <c r="I11" s="69" t="s">
        <v>1578</v>
      </c>
      <c r="L11" s="50">
        <v>4</v>
      </c>
      <c r="M11" s="50">
        <v>6</v>
      </c>
      <c r="Q11" s="69" t="s">
        <v>1578</v>
      </c>
      <c r="T11" s="50">
        <v>3</v>
      </c>
      <c r="U11" s="50">
        <v>7</v>
      </c>
    </row>
    <row r="12" spans="1:22">
      <c r="A12" s="69" t="s">
        <v>1579</v>
      </c>
      <c r="E12" s="50">
        <v>6</v>
      </c>
      <c r="F12" s="50">
        <v>4</v>
      </c>
      <c r="G12" s="50">
        <v>19</v>
      </c>
      <c r="I12" s="69" t="s">
        <v>1579</v>
      </c>
      <c r="M12" s="50">
        <v>8</v>
      </c>
      <c r="N12" s="50">
        <v>2</v>
      </c>
      <c r="Q12" s="69" t="s">
        <v>1579</v>
      </c>
      <c r="U12" s="50">
        <v>8</v>
      </c>
      <c r="V12" s="50">
        <v>2</v>
      </c>
    </row>
    <row r="13" spans="1:22">
      <c r="A13" s="69" t="s">
        <v>15</v>
      </c>
      <c r="D13" s="50">
        <v>3</v>
      </c>
      <c r="E13" s="50">
        <v>7</v>
      </c>
      <c r="G13" s="50">
        <v>18</v>
      </c>
      <c r="I13" s="69" t="s">
        <v>15</v>
      </c>
      <c r="L13" s="50">
        <v>2</v>
      </c>
      <c r="M13" s="50">
        <v>8</v>
      </c>
      <c r="Q13" s="69" t="s">
        <v>15</v>
      </c>
      <c r="T13" s="50">
        <v>2</v>
      </c>
      <c r="U13" s="50">
        <v>8</v>
      </c>
    </row>
    <row r="21" spans="1:1">
      <c r="A21" s="69"/>
    </row>
    <row r="22" spans="1:1">
      <c r="A22" s="69"/>
    </row>
    <row r="23" spans="1:1">
      <c r="A23" s="69"/>
    </row>
    <row r="24" spans="1:1">
      <c r="A24" s="69"/>
    </row>
    <row r="25" spans="1:1">
      <c r="A25" s="69"/>
    </row>
    <row r="26" spans="1:1">
      <c r="A26" s="69"/>
    </row>
    <row r="27" spans="1:1">
      <c r="A27" s="69"/>
    </row>
    <row r="28" spans="1:1">
      <c r="A28" s="69"/>
    </row>
    <row r="29" spans="1:1">
      <c r="A29" s="69"/>
    </row>
    <row r="30" spans="1:1">
      <c r="A30" s="69"/>
    </row>
    <row r="42" spans="1:1">
      <c r="A42" s="69"/>
    </row>
    <row r="43" spans="1:1">
      <c r="A43" s="69"/>
    </row>
    <row r="44" spans="1:1">
      <c r="A44" s="69"/>
    </row>
    <row r="45" spans="1:1">
      <c r="A45" s="69"/>
    </row>
    <row r="46" spans="1:1">
      <c r="A46" s="69"/>
    </row>
    <row r="47" spans="1:1">
      <c r="A47" s="69"/>
    </row>
    <row r="48" spans="1:1">
      <c r="A48" s="69"/>
    </row>
    <row r="49" spans="1:1">
      <c r="A49" s="69"/>
    </row>
    <row r="50" spans="1:1">
      <c r="A50" s="69"/>
    </row>
    <row r="51" spans="1:1">
      <c r="A51" s="69"/>
    </row>
  </sheetData>
  <phoneticPr fontId="2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CC8A8-C4AE-47D0-940D-F199E89266CB}">
  <dimension ref="A1:I4"/>
  <sheetViews>
    <sheetView workbookViewId="0">
      <selection activeCell="B26" sqref="B26"/>
    </sheetView>
  </sheetViews>
  <sheetFormatPr baseColWidth="10" defaultColWidth="9" defaultRowHeight="18"/>
  <cols>
    <col min="1" max="1" width="18.5" style="8" customWidth="1"/>
    <col min="2" max="3" width="22" style="8" customWidth="1"/>
    <col min="4" max="4" width="16.33203125" style="8" customWidth="1"/>
    <col min="5" max="5" width="14.5" style="8" customWidth="1"/>
    <col min="6" max="6" width="21.33203125" style="8" customWidth="1"/>
    <col min="7" max="7" width="10.1640625" style="8" customWidth="1"/>
    <col min="8" max="9" width="15.6640625" style="8" customWidth="1"/>
    <col min="10" max="16384" width="9" style="8"/>
  </cols>
  <sheetData>
    <row r="1" spans="1:9" ht="20" thickTop="1" thickBot="1">
      <c r="A1" s="74" t="s">
        <v>349</v>
      </c>
      <c r="B1" s="74"/>
      <c r="C1" s="74"/>
      <c r="D1" s="75" t="s">
        <v>350</v>
      </c>
      <c r="E1" s="75"/>
      <c r="F1" s="76" t="s">
        <v>347</v>
      </c>
      <c r="G1" s="76"/>
      <c r="H1" s="77" t="s">
        <v>348</v>
      </c>
      <c r="I1" s="77"/>
    </row>
    <row r="2" spans="1:9" ht="19" thickTop="1">
      <c r="A2" s="14" t="s">
        <v>351</v>
      </c>
      <c r="B2" s="18" t="s">
        <v>352</v>
      </c>
      <c r="C2" s="19" t="s">
        <v>353</v>
      </c>
      <c r="D2" s="78"/>
      <c r="E2" s="79"/>
      <c r="F2" s="82"/>
      <c r="G2" s="83"/>
      <c r="H2" s="77"/>
      <c r="I2" s="77"/>
    </row>
    <row r="3" spans="1:9" ht="19" thickBot="1">
      <c r="A3" s="14"/>
      <c r="B3" s="18"/>
      <c r="C3" s="19"/>
      <c r="D3" s="80"/>
      <c r="E3" s="81"/>
      <c r="F3" s="84"/>
      <c r="G3" s="85"/>
      <c r="H3" s="77"/>
      <c r="I3" s="77"/>
    </row>
    <row r="4" spans="1:9" ht="19" thickTop="1"/>
  </sheetData>
  <mergeCells count="7">
    <mergeCell ref="A1:C1"/>
    <mergeCell ref="D1:E1"/>
    <mergeCell ref="F1:G1"/>
    <mergeCell ref="H1:I1"/>
    <mergeCell ref="D2:E3"/>
    <mergeCell ref="F2:G3"/>
    <mergeCell ref="H2:I3"/>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E53DF-591C-4A32-B97D-355698CAD0B5}">
  <dimension ref="A1:X145"/>
  <sheetViews>
    <sheetView zoomScaleNormal="100" workbookViewId="0">
      <selection sqref="A1:B1"/>
    </sheetView>
  </sheetViews>
  <sheetFormatPr baseColWidth="10" defaultColWidth="9" defaultRowHeight="18"/>
  <cols>
    <col min="1" max="1" width="27.5" style="52" customWidth="1"/>
    <col min="2" max="2" width="24.33203125" style="52" customWidth="1"/>
    <col min="3" max="3" width="32.33203125" style="52" customWidth="1"/>
    <col min="4" max="4" width="28.5" style="52" customWidth="1"/>
    <col min="5" max="6" width="28.6640625" style="52" customWidth="1"/>
    <col min="7" max="7" width="52.1640625" style="52" customWidth="1"/>
    <col min="8" max="8" width="34.6640625" style="52" customWidth="1"/>
    <col min="9" max="9" width="28.6640625" style="52" customWidth="1"/>
    <col min="10" max="10" width="30.5" style="52" customWidth="1"/>
    <col min="11" max="11" width="31.33203125" style="52" customWidth="1"/>
    <col min="12" max="12" width="27.6640625" style="52" customWidth="1"/>
    <col min="13" max="13" width="37.6640625" style="52" customWidth="1"/>
    <col min="14" max="14" width="29.5" style="52" customWidth="1"/>
    <col min="15" max="15" width="25.5" style="52" customWidth="1"/>
    <col min="16" max="16" width="22" style="52" customWidth="1"/>
    <col min="17" max="17" width="29.5" style="52" customWidth="1"/>
    <col min="18" max="18" width="23.33203125" style="52" customWidth="1"/>
    <col min="19" max="19" width="38.33203125" style="52" customWidth="1"/>
    <col min="20" max="20" width="32.83203125" style="9" customWidth="1"/>
    <col min="21" max="21" width="33.1640625" style="52" customWidth="1"/>
    <col min="22" max="22" width="29" style="52" customWidth="1"/>
    <col min="23" max="23" width="31.33203125" style="52" customWidth="1"/>
    <col min="24" max="24" width="25.1640625" style="52" customWidth="1"/>
    <col min="25" max="16384" width="9" style="52"/>
  </cols>
  <sheetData>
    <row r="1" spans="1:24" s="53" customFormat="1">
      <c r="A1" s="86" t="s">
        <v>354</v>
      </c>
      <c r="B1" s="86"/>
      <c r="C1" s="86" t="s">
        <v>355</v>
      </c>
      <c r="D1" s="86"/>
      <c r="E1" s="86" t="s">
        <v>356</v>
      </c>
      <c r="F1" s="86"/>
      <c r="G1" s="86" t="s">
        <v>357</v>
      </c>
      <c r="H1" s="86"/>
      <c r="I1" s="86" t="s">
        <v>358</v>
      </c>
      <c r="J1" s="86"/>
      <c r="K1" s="86" t="s">
        <v>359</v>
      </c>
      <c r="L1" s="86"/>
      <c r="M1" s="86" t="s">
        <v>360</v>
      </c>
      <c r="N1" s="86"/>
      <c r="O1" s="86" t="s">
        <v>361</v>
      </c>
      <c r="P1" s="86"/>
      <c r="Q1" s="86" t="s">
        <v>362</v>
      </c>
      <c r="R1" s="86"/>
      <c r="S1" s="86" t="s">
        <v>363</v>
      </c>
      <c r="T1" s="86"/>
      <c r="U1" s="86" t="s">
        <v>444</v>
      </c>
      <c r="V1" s="86"/>
      <c r="W1" s="86" t="s">
        <v>456</v>
      </c>
      <c r="X1" s="86"/>
    </row>
    <row r="2" spans="1:24" s="53" customFormat="1">
      <c r="A2" s="53" t="s">
        <v>340</v>
      </c>
      <c r="B2" s="53" t="s">
        <v>92</v>
      </c>
      <c r="C2" s="53" t="s">
        <v>340</v>
      </c>
      <c r="D2" s="53" t="s">
        <v>341</v>
      </c>
      <c r="E2" s="53" t="s">
        <v>340</v>
      </c>
      <c r="F2" s="53" t="s">
        <v>342</v>
      </c>
      <c r="G2" s="53" t="s">
        <v>340</v>
      </c>
      <c r="H2" s="53" t="s">
        <v>343</v>
      </c>
      <c r="I2" s="53" t="s">
        <v>340</v>
      </c>
      <c r="J2" s="53" t="s">
        <v>344</v>
      </c>
      <c r="K2" s="53" t="s">
        <v>340</v>
      </c>
      <c r="L2" s="53" t="s">
        <v>301</v>
      </c>
      <c r="M2" s="53" t="s">
        <v>340</v>
      </c>
      <c r="N2" s="53" t="s">
        <v>345</v>
      </c>
      <c r="O2" s="53" t="s">
        <v>340</v>
      </c>
      <c r="P2" s="53" t="s">
        <v>346</v>
      </c>
      <c r="Q2" s="53" t="s">
        <v>340</v>
      </c>
      <c r="R2" s="53" t="s">
        <v>346</v>
      </c>
      <c r="S2" s="53" t="s">
        <v>340</v>
      </c>
      <c r="T2" s="53" t="s">
        <v>92</v>
      </c>
      <c r="U2" s="53" t="s">
        <v>340</v>
      </c>
      <c r="V2" s="53" t="s">
        <v>445</v>
      </c>
      <c r="W2" s="53" t="s">
        <v>340</v>
      </c>
      <c r="X2" s="53" t="s">
        <v>457</v>
      </c>
    </row>
    <row r="3" spans="1:24" s="53" customFormat="1">
      <c r="A3" s="53" t="s">
        <v>6</v>
      </c>
      <c r="B3" s="53" t="s">
        <v>2</v>
      </c>
      <c r="C3" s="53" t="s">
        <v>6</v>
      </c>
      <c r="D3" s="53" t="s">
        <v>2</v>
      </c>
      <c r="E3" s="53" t="s">
        <v>6</v>
      </c>
      <c r="F3" s="53" t="s">
        <v>2</v>
      </c>
      <c r="G3" s="53" t="s">
        <v>6</v>
      </c>
      <c r="H3" s="53" t="s">
        <v>2</v>
      </c>
      <c r="I3" s="53" t="s">
        <v>6</v>
      </c>
      <c r="J3" s="53" t="s">
        <v>2</v>
      </c>
      <c r="K3" s="53" t="s">
        <v>6</v>
      </c>
      <c r="L3" s="53" t="s">
        <v>2</v>
      </c>
      <c r="M3" s="53" t="s">
        <v>6</v>
      </c>
      <c r="N3" s="53" t="s">
        <v>2</v>
      </c>
      <c r="O3" s="53" t="s">
        <v>6</v>
      </c>
      <c r="P3" s="53" t="s">
        <v>2</v>
      </c>
      <c r="Q3" s="53" t="s">
        <v>6</v>
      </c>
      <c r="R3" s="53" t="s">
        <v>2</v>
      </c>
      <c r="S3" s="53" t="s">
        <v>6</v>
      </c>
      <c r="T3" s="53" t="s">
        <v>2</v>
      </c>
      <c r="U3" s="53" t="s">
        <v>6</v>
      </c>
      <c r="V3" s="53" t="s">
        <v>2</v>
      </c>
      <c r="W3" s="53" t="s">
        <v>6</v>
      </c>
      <c r="X3" s="53" t="s">
        <v>2</v>
      </c>
    </row>
    <row r="4" spans="1:24">
      <c r="A4" s="56" t="s">
        <v>44</v>
      </c>
      <c r="B4" s="15" t="s">
        <v>968</v>
      </c>
      <c r="C4" s="16" t="s">
        <v>271</v>
      </c>
      <c r="D4" s="17" t="s">
        <v>1545</v>
      </c>
      <c r="E4" s="18" t="s">
        <v>275</v>
      </c>
      <c r="F4" s="20" t="s">
        <v>1167</v>
      </c>
      <c r="G4" s="56" t="s">
        <v>202</v>
      </c>
      <c r="H4" s="15" t="s">
        <v>1038</v>
      </c>
      <c r="I4" s="56" t="s">
        <v>288</v>
      </c>
      <c r="J4" s="15" t="s">
        <v>1060</v>
      </c>
      <c r="K4" s="56" t="s">
        <v>302</v>
      </c>
      <c r="L4" s="15" t="s">
        <v>1064</v>
      </c>
      <c r="M4" s="16" t="s">
        <v>1562</v>
      </c>
      <c r="N4" s="17" t="s">
        <v>315</v>
      </c>
      <c r="O4" s="14" t="s">
        <v>1566</v>
      </c>
      <c r="P4" s="15" t="s">
        <v>1171</v>
      </c>
      <c r="Q4" s="14" t="s">
        <v>1498</v>
      </c>
      <c r="R4" s="15" t="s">
        <v>1504</v>
      </c>
      <c r="S4" s="56" t="s">
        <v>364</v>
      </c>
      <c r="T4" s="15" t="s">
        <v>1075</v>
      </c>
      <c r="U4" s="56" t="s">
        <v>446</v>
      </c>
      <c r="V4" s="15" t="s">
        <v>1479</v>
      </c>
      <c r="W4" s="58" t="s">
        <v>459</v>
      </c>
      <c r="X4" s="59" t="s">
        <v>458</v>
      </c>
    </row>
    <row r="5" spans="1:24">
      <c r="A5" s="14" t="s">
        <v>183</v>
      </c>
      <c r="B5" s="15" t="s">
        <v>906</v>
      </c>
      <c r="C5" s="16" t="s">
        <v>272</v>
      </c>
      <c r="D5" s="17" t="s">
        <v>1546</v>
      </c>
      <c r="E5" s="18" t="s">
        <v>94</v>
      </c>
      <c r="F5" s="20" t="s">
        <v>1168</v>
      </c>
      <c r="G5" s="56" t="s">
        <v>99</v>
      </c>
      <c r="H5" s="15" t="s">
        <v>880</v>
      </c>
      <c r="I5" s="56" t="s">
        <v>289</v>
      </c>
      <c r="J5" s="15" t="s">
        <v>960</v>
      </c>
      <c r="K5" s="56" t="s">
        <v>303</v>
      </c>
      <c r="L5" s="15" t="s">
        <v>1065</v>
      </c>
      <c r="M5" s="16" t="s">
        <v>1563</v>
      </c>
      <c r="N5" s="17" t="s">
        <v>316</v>
      </c>
      <c r="O5" s="14" t="s">
        <v>1567</v>
      </c>
      <c r="P5" s="15" t="s">
        <v>1172</v>
      </c>
      <c r="Q5" s="14" t="s">
        <v>1499</v>
      </c>
      <c r="R5" s="15" t="s">
        <v>1505</v>
      </c>
      <c r="S5" s="56" t="s">
        <v>183</v>
      </c>
      <c r="T5" s="15" t="s">
        <v>1076</v>
      </c>
      <c r="U5" s="56" t="s">
        <v>447</v>
      </c>
      <c r="V5" s="15" t="s">
        <v>1480</v>
      </c>
      <c r="W5" s="58" t="s">
        <v>461</v>
      </c>
      <c r="X5" s="59" t="s">
        <v>460</v>
      </c>
    </row>
    <row r="6" spans="1:24">
      <c r="A6" s="14" t="s">
        <v>186</v>
      </c>
      <c r="B6" s="15" t="s">
        <v>907</v>
      </c>
      <c r="C6" s="57" t="s">
        <v>273</v>
      </c>
      <c r="D6" s="60" t="s">
        <v>1547</v>
      </c>
      <c r="E6" s="18" t="s">
        <v>95</v>
      </c>
      <c r="F6" s="20" t="s">
        <v>1169</v>
      </c>
      <c r="G6" s="56" t="s">
        <v>100</v>
      </c>
      <c r="H6" s="15" t="s">
        <v>881</v>
      </c>
      <c r="I6" s="56" t="s">
        <v>290</v>
      </c>
      <c r="J6" s="15" t="s">
        <v>961</v>
      </c>
      <c r="K6" s="56" t="s">
        <v>304</v>
      </c>
      <c r="L6" s="15" t="s">
        <v>1066</v>
      </c>
      <c r="M6" s="16" t="s">
        <v>1564</v>
      </c>
      <c r="N6" s="17" t="s">
        <v>319</v>
      </c>
      <c r="O6" s="14" t="s">
        <v>1568</v>
      </c>
      <c r="P6" s="15" t="s">
        <v>1173</v>
      </c>
      <c r="Q6" s="14" t="s">
        <v>1500</v>
      </c>
      <c r="R6" s="15" t="s">
        <v>1506</v>
      </c>
      <c r="S6" s="56" t="s">
        <v>365</v>
      </c>
      <c r="T6" s="15" t="s">
        <v>1077</v>
      </c>
      <c r="U6" s="56" t="s">
        <v>448</v>
      </c>
      <c r="V6" s="15" t="s">
        <v>1481</v>
      </c>
      <c r="W6" s="58" t="s">
        <v>463</v>
      </c>
      <c r="X6" s="59" t="s">
        <v>462</v>
      </c>
    </row>
    <row r="7" spans="1:24" ht="19" thickBot="1">
      <c r="A7" s="56" t="s">
        <v>37</v>
      </c>
      <c r="B7" s="15" t="s">
        <v>969</v>
      </c>
      <c r="C7" s="16" t="s">
        <v>274</v>
      </c>
      <c r="D7" s="17" t="s">
        <v>1548</v>
      </c>
      <c r="E7" s="14" t="s">
        <v>97</v>
      </c>
      <c r="F7" s="15" t="s">
        <v>936</v>
      </c>
      <c r="G7" s="56" t="s">
        <v>102</v>
      </c>
      <c r="H7" s="15" t="s">
        <v>1039</v>
      </c>
      <c r="I7" s="56" t="s">
        <v>291</v>
      </c>
      <c r="J7" s="15" t="s">
        <v>962</v>
      </c>
      <c r="K7" s="56" t="s">
        <v>305</v>
      </c>
      <c r="L7" s="15" t="s">
        <v>1067</v>
      </c>
      <c r="M7" s="16" t="s">
        <v>1565</v>
      </c>
      <c r="N7" s="17" t="s">
        <v>321</v>
      </c>
      <c r="Q7" s="14" t="s">
        <v>1501</v>
      </c>
      <c r="R7" s="15" t="s">
        <v>1507</v>
      </c>
      <c r="S7" s="56" t="s">
        <v>366</v>
      </c>
      <c r="T7" s="15" t="s">
        <v>1078</v>
      </c>
      <c r="U7" s="14" t="s">
        <v>449</v>
      </c>
      <c r="V7" s="15" t="s">
        <v>1482</v>
      </c>
      <c r="W7" s="58" t="s">
        <v>465</v>
      </c>
      <c r="X7" s="59" t="s">
        <v>464</v>
      </c>
    </row>
    <row r="8" spans="1:24" ht="20" thickTop="1" thickBot="1">
      <c r="A8" s="56" t="s">
        <v>367</v>
      </c>
      <c r="B8" s="15" t="s">
        <v>970</v>
      </c>
      <c r="C8" s="12" t="s">
        <v>56</v>
      </c>
      <c r="D8" s="13" t="s">
        <v>55</v>
      </c>
      <c r="E8" s="14" t="s">
        <v>96</v>
      </c>
      <c r="F8" s="15" t="s">
        <v>1034</v>
      </c>
      <c r="G8" s="56" t="s">
        <v>101</v>
      </c>
      <c r="H8" s="15" t="s">
        <v>1040</v>
      </c>
      <c r="I8" s="56" t="s">
        <v>292</v>
      </c>
      <c r="J8" s="15" t="s">
        <v>963</v>
      </c>
      <c r="K8" s="56" t="s">
        <v>306</v>
      </c>
      <c r="L8" s="15" t="s">
        <v>1068</v>
      </c>
      <c r="Q8" s="14" t="s">
        <v>1502</v>
      </c>
      <c r="R8" s="15" t="s">
        <v>1508</v>
      </c>
      <c r="S8" s="56" t="s">
        <v>367</v>
      </c>
      <c r="T8" s="15" t="s">
        <v>1158</v>
      </c>
      <c r="U8" s="56" t="s">
        <v>450</v>
      </c>
      <c r="V8" s="15" t="s">
        <v>1483</v>
      </c>
      <c r="W8" s="58" t="s">
        <v>467</v>
      </c>
      <c r="X8" s="59" t="s">
        <v>466</v>
      </c>
    </row>
    <row r="9" spans="1:24" ht="20" thickTop="1" thickBot="1">
      <c r="A9" s="56" t="s">
        <v>187</v>
      </c>
      <c r="B9" s="15" t="s">
        <v>908</v>
      </c>
      <c r="C9" s="12" t="s">
        <v>58</v>
      </c>
      <c r="D9" s="13" t="s">
        <v>57</v>
      </c>
      <c r="E9" s="14" t="s">
        <v>279</v>
      </c>
      <c r="F9" s="15" t="s">
        <v>1163</v>
      </c>
      <c r="G9" s="56" t="s">
        <v>103</v>
      </c>
      <c r="H9" s="15" t="s">
        <v>1041</v>
      </c>
      <c r="I9" s="56" t="s">
        <v>293</v>
      </c>
      <c r="J9" s="15" t="s">
        <v>964</v>
      </c>
      <c r="K9" s="56" t="s">
        <v>307</v>
      </c>
      <c r="L9" s="15" t="s">
        <v>1069</v>
      </c>
      <c r="Q9" s="14" t="s">
        <v>1503</v>
      </c>
      <c r="R9" s="15" t="s">
        <v>1509</v>
      </c>
      <c r="S9" s="18" t="s">
        <v>5</v>
      </c>
      <c r="T9" s="20" t="s">
        <v>1079</v>
      </c>
      <c r="U9" s="56" t="s">
        <v>451</v>
      </c>
      <c r="V9" s="15" t="s">
        <v>1484</v>
      </c>
      <c r="W9" s="58" t="s">
        <v>469</v>
      </c>
      <c r="X9" s="59" t="s">
        <v>468</v>
      </c>
    </row>
    <row r="10" spans="1:24" ht="20" thickTop="1" thickBot="1">
      <c r="A10" s="56" t="s">
        <v>185</v>
      </c>
      <c r="B10" s="15" t="s">
        <v>971</v>
      </c>
      <c r="C10" s="12" t="s">
        <v>60</v>
      </c>
      <c r="D10" s="13" t="s">
        <v>59</v>
      </c>
      <c r="E10" s="14" t="s">
        <v>278</v>
      </c>
      <c r="F10" s="15" t="s">
        <v>1035</v>
      </c>
      <c r="G10" s="56" t="s">
        <v>104</v>
      </c>
      <c r="H10" s="15" t="s">
        <v>882</v>
      </c>
      <c r="I10" s="56" t="s">
        <v>294</v>
      </c>
      <c r="J10" s="15" t="s">
        <v>965</v>
      </c>
      <c r="K10" s="56" t="s">
        <v>308</v>
      </c>
      <c r="L10" s="15" t="s">
        <v>1070</v>
      </c>
      <c r="Q10" s="14" t="s">
        <v>329</v>
      </c>
      <c r="R10" s="15" t="s">
        <v>1510</v>
      </c>
      <c r="S10" s="18" t="s">
        <v>368</v>
      </c>
      <c r="T10" s="20" t="s">
        <v>1080</v>
      </c>
      <c r="U10" s="56" t="s">
        <v>452</v>
      </c>
      <c r="V10" s="15" t="s">
        <v>1485</v>
      </c>
      <c r="W10" s="58" t="s">
        <v>471</v>
      </c>
      <c r="X10" s="59" t="s">
        <v>470</v>
      </c>
    </row>
    <row r="11" spans="1:24" ht="20" thickTop="1" thickBot="1">
      <c r="A11" s="56" t="s">
        <v>188</v>
      </c>
      <c r="B11" s="15" t="s">
        <v>909</v>
      </c>
      <c r="C11" s="12" t="s">
        <v>62</v>
      </c>
      <c r="D11" s="13" t="s">
        <v>61</v>
      </c>
      <c r="E11" s="14" t="s">
        <v>281</v>
      </c>
      <c r="F11" s="15" t="s">
        <v>1164</v>
      </c>
      <c r="G11" s="56" t="s">
        <v>105</v>
      </c>
      <c r="H11" s="15" t="s">
        <v>1042</v>
      </c>
      <c r="I11" s="56" t="s">
        <v>295</v>
      </c>
      <c r="J11" s="15" t="s">
        <v>1061</v>
      </c>
      <c r="K11" s="56" t="s">
        <v>309</v>
      </c>
      <c r="L11" s="15" t="s">
        <v>1071</v>
      </c>
      <c r="Q11" s="14" t="s">
        <v>330</v>
      </c>
      <c r="R11" s="15" t="s">
        <v>1511</v>
      </c>
      <c r="S11" s="56" t="s">
        <v>369</v>
      </c>
      <c r="T11" s="15" t="s">
        <v>1081</v>
      </c>
      <c r="U11" s="14" t="s">
        <v>453</v>
      </c>
      <c r="V11" s="15" t="s">
        <v>1538</v>
      </c>
      <c r="W11" s="58" t="s">
        <v>473</v>
      </c>
      <c r="X11" s="59" t="s">
        <v>472</v>
      </c>
    </row>
    <row r="12" spans="1:24" ht="20" thickTop="1" thickBot="1">
      <c r="A12" s="56" t="s">
        <v>184</v>
      </c>
      <c r="B12" s="15" t="s">
        <v>972</v>
      </c>
      <c r="C12" s="12" t="s">
        <v>64</v>
      </c>
      <c r="D12" s="13" t="s">
        <v>63</v>
      </c>
      <c r="E12" s="14" t="s">
        <v>282</v>
      </c>
      <c r="F12" s="15" t="s">
        <v>1165</v>
      </c>
      <c r="G12" s="56" t="s">
        <v>519</v>
      </c>
      <c r="H12" s="15" t="s">
        <v>1043</v>
      </c>
      <c r="I12" s="56" t="s">
        <v>296</v>
      </c>
      <c r="J12" s="15" t="s">
        <v>966</v>
      </c>
      <c r="K12" s="56" t="s">
        <v>310</v>
      </c>
      <c r="L12" s="15" t="s">
        <v>1072</v>
      </c>
      <c r="Q12" s="14" t="s">
        <v>331</v>
      </c>
      <c r="R12" s="15" t="s">
        <v>1512</v>
      </c>
      <c r="S12" s="56" t="s">
        <v>370</v>
      </c>
      <c r="T12" s="15" t="s">
        <v>1082</v>
      </c>
      <c r="U12" s="56" t="s">
        <v>454</v>
      </c>
      <c r="V12" s="15" t="s">
        <v>1486</v>
      </c>
    </row>
    <row r="13" spans="1:24" ht="20" thickTop="1" thickBot="1">
      <c r="A13" s="56" t="s">
        <v>189</v>
      </c>
      <c r="B13" s="15" t="s">
        <v>910</v>
      </c>
      <c r="C13" s="12" t="s">
        <v>66</v>
      </c>
      <c r="D13" s="13" t="s">
        <v>65</v>
      </c>
      <c r="E13" s="14" t="s">
        <v>283</v>
      </c>
      <c r="F13" s="15" t="s">
        <v>1036</v>
      </c>
      <c r="G13" s="56" t="s">
        <v>107</v>
      </c>
      <c r="H13" s="15" t="s">
        <v>938</v>
      </c>
      <c r="I13" s="56" t="s">
        <v>297</v>
      </c>
      <c r="J13" s="15" t="s">
        <v>967</v>
      </c>
      <c r="K13" s="56" t="s">
        <v>311</v>
      </c>
      <c r="L13" s="15" t="s">
        <v>1073</v>
      </c>
      <c r="Q13" s="14" t="s">
        <v>332</v>
      </c>
      <c r="R13" s="15" t="s">
        <v>1513</v>
      </c>
      <c r="S13" s="56" t="s">
        <v>371</v>
      </c>
      <c r="T13" s="15" t="s">
        <v>1083</v>
      </c>
      <c r="U13" s="56" t="s">
        <v>455</v>
      </c>
      <c r="V13" s="15" t="s">
        <v>1487</v>
      </c>
    </row>
    <row r="14" spans="1:24" ht="20" thickTop="1" thickBot="1">
      <c r="A14" s="56" t="s">
        <v>190</v>
      </c>
      <c r="B14" s="15" t="s">
        <v>973</v>
      </c>
      <c r="C14" s="12" t="s">
        <v>68</v>
      </c>
      <c r="D14" s="13" t="s">
        <v>67</v>
      </c>
      <c r="E14" s="14" t="s">
        <v>284</v>
      </c>
      <c r="F14" s="15" t="s">
        <v>1037</v>
      </c>
      <c r="G14" s="56" t="s">
        <v>108</v>
      </c>
      <c r="H14" s="15" t="s">
        <v>939</v>
      </c>
      <c r="I14" s="56" t="s">
        <v>298</v>
      </c>
      <c r="J14" s="15" t="s">
        <v>1062</v>
      </c>
      <c r="K14" s="56" t="s">
        <v>312</v>
      </c>
      <c r="L14" s="15" t="s">
        <v>1074</v>
      </c>
      <c r="Q14" s="14" t="s">
        <v>338</v>
      </c>
      <c r="R14" s="15" t="s">
        <v>1514</v>
      </c>
      <c r="S14" s="56" t="s">
        <v>372</v>
      </c>
      <c r="T14" s="15" t="s">
        <v>1084</v>
      </c>
    </row>
    <row r="15" spans="1:24" ht="20" thickTop="1" thickBot="1">
      <c r="A15" s="56" t="s">
        <v>32</v>
      </c>
      <c r="B15" s="15" t="s">
        <v>974</v>
      </c>
      <c r="C15" s="12" t="s">
        <v>70</v>
      </c>
      <c r="D15" s="13" t="s">
        <v>69</v>
      </c>
      <c r="E15" s="14" t="s">
        <v>285</v>
      </c>
      <c r="F15" s="15" t="s">
        <v>1166</v>
      </c>
      <c r="G15" s="56" t="s">
        <v>109</v>
      </c>
      <c r="H15" s="15" t="s">
        <v>883</v>
      </c>
      <c r="I15" s="56" t="s">
        <v>299</v>
      </c>
      <c r="J15" s="15" t="s">
        <v>1063</v>
      </c>
      <c r="Q15" s="14" t="s">
        <v>333</v>
      </c>
      <c r="R15" s="15" t="s">
        <v>1515</v>
      </c>
      <c r="S15" s="56" t="s">
        <v>373</v>
      </c>
      <c r="T15" s="15" t="s">
        <v>1085</v>
      </c>
    </row>
    <row r="16" spans="1:24" ht="20" thickTop="1" thickBot="1">
      <c r="A16" s="56" t="s">
        <v>545</v>
      </c>
      <c r="B16" s="15" t="s">
        <v>911</v>
      </c>
      <c r="C16" s="12" t="s">
        <v>72</v>
      </c>
      <c r="D16" s="13" t="s">
        <v>71</v>
      </c>
      <c r="E16" s="18" t="s">
        <v>286</v>
      </c>
      <c r="F16" s="20" t="s">
        <v>1170</v>
      </c>
      <c r="G16" s="56" t="s">
        <v>110</v>
      </c>
      <c r="H16" s="15" t="s">
        <v>215</v>
      </c>
      <c r="Q16" s="14" t="s">
        <v>334</v>
      </c>
      <c r="R16" s="15" t="s">
        <v>1516</v>
      </c>
      <c r="S16" s="56" t="s">
        <v>374</v>
      </c>
      <c r="T16" s="15" t="s">
        <v>1086</v>
      </c>
    </row>
    <row r="17" spans="1:23" ht="20" thickTop="1" thickBot="1">
      <c r="A17" s="56" t="s">
        <v>191</v>
      </c>
      <c r="B17" s="15" t="s">
        <v>975</v>
      </c>
      <c r="C17" s="12" t="s">
        <v>74</v>
      </c>
      <c r="D17" s="13" t="s">
        <v>73</v>
      </c>
      <c r="E17" s="14" t="s">
        <v>287</v>
      </c>
      <c r="F17" s="15" t="s">
        <v>937</v>
      </c>
      <c r="G17" s="56" t="s">
        <v>111</v>
      </c>
      <c r="H17" s="15" t="s">
        <v>884</v>
      </c>
      <c r="Q17" s="14" t="s">
        <v>339</v>
      </c>
      <c r="R17" s="15" t="s">
        <v>1517</v>
      </c>
      <c r="S17" s="56" t="s">
        <v>51</v>
      </c>
      <c r="T17" s="15" t="s">
        <v>1087</v>
      </c>
    </row>
    <row r="18" spans="1:23" ht="20" thickTop="1" thickBot="1">
      <c r="A18" s="56" t="s">
        <v>33</v>
      </c>
      <c r="B18" s="15" t="s">
        <v>912</v>
      </c>
      <c r="C18" s="12" t="s">
        <v>76</v>
      </c>
      <c r="D18" s="13" t="s">
        <v>75</v>
      </c>
      <c r="E18" s="9"/>
      <c r="F18" s="9"/>
      <c r="G18" s="56" t="s">
        <v>112</v>
      </c>
      <c r="H18" s="15" t="s">
        <v>216</v>
      </c>
      <c r="Q18" s="14" t="s">
        <v>335</v>
      </c>
      <c r="R18" s="15" t="s">
        <v>1518</v>
      </c>
      <c r="S18" s="56" t="s">
        <v>375</v>
      </c>
      <c r="T18" s="15" t="s">
        <v>1088</v>
      </c>
    </row>
    <row r="19" spans="1:23" ht="20" thickTop="1" thickBot="1">
      <c r="A19" s="56" t="s">
        <v>192</v>
      </c>
      <c r="B19" s="15" t="s">
        <v>913</v>
      </c>
      <c r="C19" s="12" t="s">
        <v>78</v>
      </c>
      <c r="D19" s="13" t="s">
        <v>77</v>
      </c>
      <c r="E19" s="9"/>
      <c r="F19" s="9"/>
      <c r="G19" s="56" t="s">
        <v>113</v>
      </c>
      <c r="H19" s="15" t="s">
        <v>885</v>
      </c>
      <c r="J19" s="68"/>
      <c r="K19" s="68"/>
      <c r="L19" s="68"/>
      <c r="Q19" s="14" t="s">
        <v>336</v>
      </c>
      <c r="R19" s="15" t="s">
        <v>1519</v>
      </c>
      <c r="S19" s="56" t="s">
        <v>376</v>
      </c>
      <c r="T19" s="15" t="s">
        <v>1089</v>
      </c>
      <c r="U19" s="68"/>
      <c r="V19" s="68"/>
      <c r="W19" s="68"/>
    </row>
    <row r="20" spans="1:23" ht="20" thickTop="1" thickBot="1">
      <c r="A20" s="56" t="s">
        <v>38</v>
      </c>
      <c r="B20" s="15" t="s">
        <v>976</v>
      </c>
      <c r="C20" s="12" t="s">
        <v>80</v>
      </c>
      <c r="D20" s="13" t="s">
        <v>79</v>
      </c>
      <c r="E20" s="9"/>
      <c r="F20" s="9"/>
      <c r="G20" s="56" t="s">
        <v>114</v>
      </c>
      <c r="H20" s="15" t="s">
        <v>1044</v>
      </c>
      <c r="J20" s="68"/>
      <c r="K20" s="68"/>
      <c r="L20" s="68"/>
      <c r="Q20" s="14" t="s">
        <v>337</v>
      </c>
      <c r="R20" s="15" t="s">
        <v>1520</v>
      </c>
      <c r="S20" s="56" t="s">
        <v>377</v>
      </c>
      <c r="T20" s="15" t="s">
        <v>1090</v>
      </c>
      <c r="U20" s="68"/>
      <c r="V20" s="68"/>
      <c r="W20" s="68"/>
    </row>
    <row r="21" spans="1:23" ht="20" thickTop="1" thickBot="1">
      <c r="A21" s="56" t="s">
        <v>12</v>
      </c>
      <c r="B21" s="15" t="s">
        <v>977</v>
      </c>
      <c r="C21" s="12" t="s">
        <v>82</v>
      </c>
      <c r="D21" s="13" t="s">
        <v>81</v>
      </c>
      <c r="E21" s="9"/>
      <c r="F21" s="9"/>
      <c r="G21" s="56" t="s">
        <v>115</v>
      </c>
      <c r="H21" s="15" t="s">
        <v>886</v>
      </c>
      <c r="J21" s="68"/>
      <c r="K21" s="68"/>
      <c r="L21" s="68"/>
      <c r="S21" s="56" t="s">
        <v>193</v>
      </c>
      <c r="T21" s="15" t="s">
        <v>1091</v>
      </c>
    </row>
    <row r="22" spans="1:23" ht="20" thickTop="1" thickBot="1">
      <c r="A22" s="56" t="s">
        <v>51</v>
      </c>
      <c r="B22" s="15" t="s">
        <v>978</v>
      </c>
      <c r="C22" s="12" t="s">
        <v>84</v>
      </c>
      <c r="D22" s="13" t="s">
        <v>83</v>
      </c>
      <c r="F22" s="9"/>
      <c r="G22" s="56" t="s">
        <v>116</v>
      </c>
      <c r="H22" s="15" t="s">
        <v>217</v>
      </c>
      <c r="S22" s="56" t="s">
        <v>378</v>
      </c>
      <c r="T22" s="15" t="s">
        <v>1092</v>
      </c>
    </row>
    <row r="23" spans="1:23" ht="20" thickTop="1" thickBot="1">
      <c r="A23" s="56" t="s">
        <v>193</v>
      </c>
      <c r="B23" s="15" t="s">
        <v>979</v>
      </c>
      <c r="C23" s="12" t="s">
        <v>86</v>
      </c>
      <c r="D23" s="13" t="s">
        <v>85</v>
      </c>
      <c r="F23" s="9"/>
      <c r="G23" s="56" t="s">
        <v>117</v>
      </c>
      <c r="H23" s="15" t="s">
        <v>940</v>
      </c>
      <c r="O23" s="68"/>
      <c r="P23" s="68"/>
      <c r="Q23" s="68"/>
      <c r="S23" s="56" t="s">
        <v>379</v>
      </c>
      <c r="T23" s="15" t="s">
        <v>1093</v>
      </c>
    </row>
    <row r="24" spans="1:23" ht="20" thickTop="1" thickBot="1">
      <c r="A24" s="56" t="s">
        <v>194</v>
      </c>
      <c r="B24" s="15" t="s">
        <v>980</v>
      </c>
      <c r="C24" s="12" t="s">
        <v>88</v>
      </c>
      <c r="D24" s="13" t="s">
        <v>87</v>
      </c>
      <c r="F24" s="9"/>
      <c r="G24" s="56" t="s">
        <v>118</v>
      </c>
      <c r="H24" s="15" t="s">
        <v>887</v>
      </c>
      <c r="O24" s="68"/>
      <c r="P24" s="68"/>
      <c r="Q24" s="68"/>
      <c r="S24" s="56" t="s">
        <v>194</v>
      </c>
      <c r="T24" s="15" t="s">
        <v>1094</v>
      </c>
    </row>
    <row r="25" spans="1:23" ht="20" thickTop="1" thickBot="1">
      <c r="A25" s="56" t="s">
        <v>546</v>
      </c>
      <c r="B25" s="15" t="s">
        <v>981</v>
      </c>
      <c r="C25" s="12" t="s">
        <v>90</v>
      </c>
      <c r="D25" s="13" t="s">
        <v>89</v>
      </c>
      <c r="F25" s="9"/>
      <c r="G25" s="56" t="s">
        <v>119</v>
      </c>
      <c r="H25" s="15" t="s">
        <v>218</v>
      </c>
      <c r="O25" s="68"/>
      <c r="P25" s="68"/>
      <c r="Q25" s="68"/>
      <c r="S25" s="56" t="s">
        <v>382</v>
      </c>
      <c r="T25" s="15" t="s">
        <v>1095</v>
      </c>
    </row>
    <row r="26" spans="1:23" ht="19" thickTop="1">
      <c r="A26" s="56" t="s">
        <v>195</v>
      </c>
      <c r="B26" s="15" t="s">
        <v>982</v>
      </c>
      <c r="F26" s="9"/>
      <c r="G26" s="56" t="s">
        <v>120</v>
      </c>
      <c r="H26" s="15" t="s">
        <v>1045</v>
      </c>
      <c r="O26" s="68"/>
      <c r="P26" s="68"/>
      <c r="Q26" s="68"/>
      <c r="S26" s="56" t="s">
        <v>383</v>
      </c>
      <c r="T26" s="15" t="s">
        <v>1096</v>
      </c>
    </row>
    <row r="27" spans="1:23">
      <c r="A27" s="56" t="s">
        <v>31</v>
      </c>
      <c r="B27" s="15" t="s">
        <v>983</v>
      </c>
      <c r="F27" s="9"/>
      <c r="G27" s="56" t="s">
        <v>121</v>
      </c>
      <c r="H27" s="15" t="s">
        <v>888</v>
      </c>
      <c r="O27" s="68"/>
      <c r="P27" s="68"/>
      <c r="Q27" s="68"/>
      <c r="S27" s="56" t="s">
        <v>386</v>
      </c>
      <c r="T27" s="15" t="s">
        <v>1097</v>
      </c>
    </row>
    <row r="28" spans="1:23">
      <c r="A28" s="56" t="s">
        <v>197</v>
      </c>
      <c r="B28" s="15" t="s">
        <v>984</v>
      </c>
      <c r="F28" s="9"/>
      <c r="G28" s="56" t="s">
        <v>122</v>
      </c>
      <c r="H28" s="15" t="s">
        <v>941</v>
      </c>
      <c r="O28" s="68"/>
      <c r="P28" s="68"/>
      <c r="Q28" s="68"/>
      <c r="S28" s="56" t="s">
        <v>195</v>
      </c>
      <c r="T28" s="15" t="s">
        <v>1098</v>
      </c>
    </row>
    <row r="29" spans="1:23">
      <c r="A29" s="56" t="s">
        <v>547</v>
      </c>
      <c r="B29" s="15" t="s">
        <v>985</v>
      </c>
      <c r="F29" s="9"/>
      <c r="G29" s="56" t="s">
        <v>123</v>
      </c>
      <c r="H29" s="15" t="s">
        <v>942</v>
      </c>
      <c r="O29" s="68"/>
      <c r="P29" s="68"/>
      <c r="Q29" s="68"/>
      <c r="S29" s="56" t="s">
        <v>387</v>
      </c>
      <c r="T29" s="15" t="s">
        <v>879</v>
      </c>
    </row>
    <row r="30" spans="1:23">
      <c r="A30" s="56" t="s">
        <v>198</v>
      </c>
      <c r="B30" s="15" t="s">
        <v>986</v>
      </c>
      <c r="F30" s="9"/>
      <c r="G30" s="56" t="s">
        <v>124</v>
      </c>
      <c r="H30" s="15" t="s">
        <v>943</v>
      </c>
      <c r="O30" s="68"/>
      <c r="P30" s="68"/>
      <c r="Q30" s="68"/>
      <c r="S30" s="56" t="s">
        <v>388</v>
      </c>
      <c r="T30" s="15" t="s">
        <v>1099</v>
      </c>
    </row>
    <row r="31" spans="1:23">
      <c r="A31" s="56" t="s">
        <v>199</v>
      </c>
      <c r="B31" s="15" t="s">
        <v>987</v>
      </c>
      <c r="F31" s="9"/>
      <c r="G31" s="56" t="s">
        <v>125</v>
      </c>
      <c r="H31" s="15" t="s">
        <v>1046</v>
      </c>
      <c r="O31" s="68"/>
      <c r="P31" s="68"/>
      <c r="Q31" s="68"/>
      <c r="S31" s="56" t="s">
        <v>389</v>
      </c>
      <c r="T31" s="15" t="s">
        <v>1100</v>
      </c>
    </row>
    <row r="32" spans="1:23">
      <c r="A32" s="56" t="s">
        <v>200</v>
      </c>
      <c r="B32" s="15" t="s">
        <v>988</v>
      </c>
      <c r="C32" s="68"/>
      <c r="D32" s="68"/>
      <c r="E32" s="68"/>
      <c r="F32" s="9"/>
      <c r="G32" s="56" t="s">
        <v>126</v>
      </c>
      <c r="H32" s="15" t="s">
        <v>889</v>
      </c>
      <c r="O32" s="68"/>
      <c r="P32" s="68"/>
      <c r="Q32" s="68"/>
      <c r="S32" s="56" t="s">
        <v>197</v>
      </c>
      <c r="T32" s="15" t="s">
        <v>1101</v>
      </c>
    </row>
    <row r="33" spans="1:20">
      <c r="A33" s="56" t="s">
        <v>201</v>
      </c>
      <c r="B33" s="15" t="s">
        <v>989</v>
      </c>
      <c r="C33" s="68"/>
      <c r="D33" s="68"/>
      <c r="E33" s="68"/>
      <c r="F33" s="9"/>
      <c r="G33" s="56" t="s">
        <v>127</v>
      </c>
      <c r="H33" s="15" t="s">
        <v>944</v>
      </c>
      <c r="O33" s="68"/>
      <c r="P33" s="68"/>
      <c r="Q33" s="68"/>
      <c r="S33" s="56" t="s">
        <v>52</v>
      </c>
      <c r="T33" s="15" t="s">
        <v>1458</v>
      </c>
    </row>
    <row r="34" spans="1:20">
      <c r="A34" s="56" t="s">
        <v>42</v>
      </c>
      <c r="B34" s="15" t="s">
        <v>990</v>
      </c>
      <c r="C34" s="68"/>
      <c r="D34" s="68"/>
      <c r="E34" s="68"/>
      <c r="F34" s="9"/>
      <c r="G34" s="56" t="s">
        <v>128</v>
      </c>
      <c r="H34" s="15" t="s">
        <v>1047</v>
      </c>
      <c r="O34" s="68"/>
      <c r="P34" s="68"/>
      <c r="Q34" s="68"/>
      <c r="S34" s="56" t="s">
        <v>390</v>
      </c>
      <c r="T34" s="15" t="s">
        <v>1459</v>
      </c>
    </row>
    <row r="35" spans="1:20">
      <c r="A35" s="56" t="s">
        <v>46</v>
      </c>
      <c r="B35" s="15" t="s">
        <v>991</v>
      </c>
      <c r="C35" s="68"/>
      <c r="D35" s="68"/>
      <c r="E35" s="68"/>
      <c r="F35" s="9"/>
      <c r="G35" s="56" t="s">
        <v>129</v>
      </c>
      <c r="H35" s="15" t="s">
        <v>890</v>
      </c>
      <c r="O35" s="68"/>
      <c r="P35" s="68"/>
      <c r="Q35" s="68"/>
      <c r="S35" s="56" t="s">
        <v>384</v>
      </c>
      <c r="T35" s="15" t="s">
        <v>1460</v>
      </c>
    </row>
    <row r="36" spans="1:20">
      <c r="A36" s="56" t="s">
        <v>9</v>
      </c>
      <c r="B36" s="15" t="s">
        <v>992</v>
      </c>
      <c r="C36" s="68"/>
      <c r="D36" s="68"/>
      <c r="E36" s="68"/>
      <c r="G36" s="56" t="s">
        <v>130</v>
      </c>
      <c r="H36" s="15" t="s">
        <v>891</v>
      </c>
      <c r="O36" s="68"/>
      <c r="P36" s="68"/>
      <c r="Q36" s="68"/>
      <c r="S36" s="56" t="s">
        <v>385</v>
      </c>
      <c r="T36" s="15" t="s">
        <v>1461</v>
      </c>
    </row>
    <row r="37" spans="1:20">
      <c r="A37" s="56" t="s">
        <v>548</v>
      </c>
      <c r="B37" s="15" t="s">
        <v>993</v>
      </c>
      <c r="C37" s="68"/>
      <c r="D37" s="68"/>
      <c r="E37" s="68"/>
      <c r="G37" s="56" t="s">
        <v>131</v>
      </c>
      <c r="H37" s="15" t="s">
        <v>219</v>
      </c>
      <c r="O37" s="68"/>
      <c r="P37" s="68"/>
      <c r="Q37" s="68"/>
      <c r="S37" s="56" t="s">
        <v>199</v>
      </c>
      <c r="T37" s="15" t="s">
        <v>1462</v>
      </c>
    </row>
    <row r="38" spans="1:20">
      <c r="A38" s="56" t="s">
        <v>196</v>
      </c>
      <c r="B38" s="15" t="s">
        <v>994</v>
      </c>
      <c r="C38" s="68"/>
      <c r="D38" s="68"/>
      <c r="E38" s="68"/>
      <c r="G38" s="56" t="s">
        <v>132</v>
      </c>
      <c r="H38" s="15" t="s">
        <v>945</v>
      </c>
      <c r="O38" s="68"/>
      <c r="P38" s="68"/>
      <c r="Q38" s="68"/>
      <c r="S38" s="56" t="s">
        <v>391</v>
      </c>
      <c r="T38" s="15" t="s">
        <v>1463</v>
      </c>
    </row>
    <row r="39" spans="1:20">
      <c r="A39" s="56" t="s">
        <v>20</v>
      </c>
      <c r="B39" s="15" t="s">
        <v>995</v>
      </c>
      <c r="C39" s="68"/>
      <c r="D39" s="68"/>
      <c r="E39" s="68"/>
      <c r="G39" s="56" t="s">
        <v>133</v>
      </c>
      <c r="H39" s="15" t="s">
        <v>220</v>
      </c>
      <c r="O39" s="68"/>
      <c r="P39" s="68"/>
      <c r="Q39" s="68"/>
      <c r="S39" s="56" t="s">
        <v>392</v>
      </c>
      <c r="T39" s="15" t="s">
        <v>1102</v>
      </c>
    </row>
    <row r="40" spans="1:20">
      <c r="A40" s="56" t="s">
        <v>549</v>
      </c>
      <c r="B40" s="15" t="s">
        <v>914</v>
      </c>
      <c r="C40" s="68"/>
      <c r="D40" s="68"/>
      <c r="E40" s="68"/>
      <c r="G40" s="56" t="s">
        <v>134</v>
      </c>
      <c r="H40" s="15" t="s">
        <v>221</v>
      </c>
      <c r="O40" s="68"/>
      <c r="P40" s="68"/>
      <c r="Q40" s="68"/>
      <c r="S40" s="56" t="s">
        <v>380</v>
      </c>
      <c r="T40" s="15" t="s">
        <v>1103</v>
      </c>
    </row>
    <row r="41" spans="1:20">
      <c r="A41" s="56" t="s">
        <v>405</v>
      </c>
      <c r="B41" s="15" t="s">
        <v>996</v>
      </c>
      <c r="C41" s="68"/>
      <c r="D41" s="68"/>
      <c r="E41" s="68"/>
      <c r="G41" s="56" t="s">
        <v>135</v>
      </c>
      <c r="H41" s="15" t="s">
        <v>892</v>
      </c>
      <c r="O41" s="68"/>
      <c r="P41" s="68"/>
      <c r="Q41" s="68"/>
      <c r="S41" s="56" t="s">
        <v>200</v>
      </c>
      <c r="T41" s="15" t="s">
        <v>1104</v>
      </c>
    </row>
    <row r="42" spans="1:20">
      <c r="A42" s="56" t="s">
        <v>50</v>
      </c>
      <c r="B42" s="15" t="s">
        <v>915</v>
      </c>
      <c r="C42" s="68"/>
      <c r="D42" s="68"/>
      <c r="E42" s="68"/>
      <c r="G42" s="56" t="s">
        <v>136</v>
      </c>
      <c r="H42" s="15" t="s">
        <v>1048</v>
      </c>
      <c r="O42" s="68"/>
      <c r="P42" s="68"/>
      <c r="Q42" s="68"/>
      <c r="S42" s="57" t="s">
        <v>201</v>
      </c>
      <c r="T42" s="20" t="s">
        <v>1105</v>
      </c>
    </row>
    <row r="43" spans="1:20">
      <c r="A43" s="56" t="s">
        <v>11</v>
      </c>
      <c r="B43" s="15" t="s">
        <v>997</v>
      </c>
      <c r="C43" s="68"/>
      <c r="D43" s="68"/>
      <c r="E43" s="68"/>
      <c r="G43" s="56" t="s">
        <v>137</v>
      </c>
      <c r="H43" s="15" t="s">
        <v>222</v>
      </c>
      <c r="O43" s="68"/>
      <c r="P43" s="68"/>
      <c r="Q43" s="68"/>
      <c r="S43" s="56" t="s">
        <v>398</v>
      </c>
      <c r="T43" s="15" t="s">
        <v>1106</v>
      </c>
    </row>
    <row r="44" spans="1:20">
      <c r="A44" s="56" t="s">
        <v>48</v>
      </c>
      <c r="B44" s="15" t="s">
        <v>998</v>
      </c>
      <c r="C44" s="68"/>
      <c r="D44" s="68"/>
      <c r="E44" s="68"/>
      <c r="G44" s="56" t="s">
        <v>138</v>
      </c>
      <c r="H44" s="15" t="s">
        <v>893</v>
      </c>
      <c r="O44" s="68"/>
      <c r="P44" s="68"/>
      <c r="Q44" s="68"/>
      <c r="S44" s="56" t="s">
        <v>381</v>
      </c>
      <c r="T44" s="15" t="s">
        <v>1107</v>
      </c>
    </row>
    <row r="45" spans="1:20">
      <c r="A45" s="56" t="s">
        <v>550</v>
      </c>
      <c r="B45" s="15" t="s">
        <v>999</v>
      </c>
      <c r="C45" s="68"/>
      <c r="D45" s="68"/>
      <c r="E45" s="68"/>
      <c r="G45" s="56" t="s">
        <v>139</v>
      </c>
      <c r="H45" s="15" t="s">
        <v>894</v>
      </c>
      <c r="O45" s="68"/>
      <c r="P45" s="68"/>
      <c r="Q45" s="68"/>
      <c r="S45" s="56" t="s">
        <v>42</v>
      </c>
      <c r="T45" s="15" t="s">
        <v>1108</v>
      </c>
    </row>
    <row r="46" spans="1:20">
      <c r="A46" s="56" t="s">
        <v>25</v>
      </c>
      <c r="B46" s="15" t="s">
        <v>1000</v>
      </c>
      <c r="C46" s="68"/>
      <c r="D46" s="68"/>
      <c r="E46" s="68"/>
      <c r="G46" s="56" t="s">
        <v>140</v>
      </c>
      <c r="H46" s="15" t="s">
        <v>223</v>
      </c>
      <c r="O46" s="68"/>
      <c r="P46" s="68"/>
      <c r="Q46" s="68"/>
      <c r="S46" s="56" t="s">
        <v>399</v>
      </c>
      <c r="T46" s="15" t="s">
        <v>1109</v>
      </c>
    </row>
    <row r="47" spans="1:20">
      <c r="A47" s="56" t="s">
        <v>551</v>
      </c>
      <c r="B47" s="15" t="s">
        <v>1001</v>
      </c>
      <c r="C47" s="68"/>
      <c r="D47" s="68"/>
      <c r="E47" s="68"/>
      <c r="G47" s="56" t="s">
        <v>141</v>
      </c>
      <c r="H47" s="15" t="s">
        <v>895</v>
      </c>
      <c r="O47" s="68"/>
      <c r="P47" s="68"/>
      <c r="Q47" s="68"/>
      <c r="S47" s="56" t="s">
        <v>400</v>
      </c>
      <c r="T47" s="15" t="s">
        <v>1110</v>
      </c>
    </row>
    <row r="48" spans="1:20">
      <c r="A48" s="56" t="s">
        <v>43</v>
      </c>
      <c r="B48" s="15" t="s">
        <v>1002</v>
      </c>
      <c r="C48" s="68"/>
      <c r="D48" s="68"/>
      <c r="E48" s="68"/>
      <c r="G48" s="56" t="s">
        <v>142</v>
      </c>
      <c r="H48" s="15" t="s">
        <v>946</v>
      </c>
      <c r="O48" s="68"/>
      <c r="P48" s="68"/>
      <c r="Q48" s="68"/>
      <c r="S48" s="56" t="s">
        <v>401</v>
      </c>
      <c r="T48" s="15" t="s">
        <v>1111</v>
      </c>
    </row>
    <row r="49" spans="1:20">
      <c r="A49" s="56" t="s">
        <v>21</v>
      </c>
      <c r="B49" s="15" t="s">
        <v>916</v>
      </c>
      <c r="C49" s="68"/>
      <c r="D49" s="68"/>
      <c r="E49" s="68"/>
      <c r="G49" s="56" t="s">
        <v>143</v>
      </c>
      <c r="H49" s="15" t="s">
        <v>896</v>
      </c>
      <c r="O49" s="68"/>
      <c r="P49" s="68"/>
      <c r="Q49" s="68"/>
      <c r="S49" s="56" t="s">
        <v>402</v>
      </c>
      <c r="T49" s="15" t="s">
        <v>1112</v>
      </c>
    </row>
    <row r="50" spans="1:20">
      <c r="A50" s="56" t="s">
        <v>10</v>
      </c>
      <c r="B50" s="15" t="s">
        <v>1003</v>
      </c>
      <c r="C50" s="68"/>
      <c r="D50" s="68"/>
      <c r="E50" s="68"/>
      <c r="G50" s="56" t="s">
        <v>144</v>
      </c>
      <c r="H50" s="15" t="s">
        <v>1049</v>
      </c>
      <c r="O50" s="68"/>
      <c r="P50" s="68"/>
      <c r="Q50" s="68"/>
      <c r="S50" s="56" t="s">
        <v>403</v>
      </c>
      <c r="T50" s="15" t="s">
        <v>1113</v>
      </c>
    </row>
    <row r="51" spans="1:20">
      <c r="A51" s="56" t="s">
        <v>53</v>
      </c>
      <c r="B51" s="15" t="s">
        <v>1004</v>
      </c>
      <c r="C51" s="68"/>
      <c r="D51" s="68"/>
      <c r="E51" s="68"/>
      <c r="G51" s="56" t="s">
        <v>145</v>
      </c>
      <c r="H51" s="15" t="s">
        <v>897</v>
      </c>
      <c r="O51" s="68"/>
      <c r="P51" s="68"/>
      <c r="Q51" s="68"/>
      <c r="S51" s="56" t="s">
        <v>404</v>
      </c>
      <c r="T51" s="15" t="s">
        <v>1114</v>
      </c>
    </row>
    <row r="52" spans="1:20">
      <c r="A52" s="56" t="s">
        <v>36</v>
      </c>
      <c r="B52" s="15" t="s">
        <v>1005</v>
      </c>
      <c r="C52" s="68"/>
      <c r="D52" s="68"/>
      <c r="E52" s="68"/>
      <c r="G52" s="56" t="s">
        <v>146</v>
      </c>
      <c r="H52" s="15" t="s">
        <v>947</v>
      </c>
      <c r="O52" s="68"/>
      <c r="P52" s="68"/>
      <c r="Q52" s="68"/>
      <c r="S52" s="56" t="s">
        <v>393</v>
      </c>
      <c r="T52" s="15" t="s">
        <v>1115</v>
      </c>
    </row>
    <row r="53" spans="1:20">
      <c r="A53" s="56" t="s">
        <v>552</v>
      </c>
      <c r="B53" s="15" t="s">
        <v>917</v>
      </c>
      <c r="C53" s="68"/>
      <c r="D53" s="68"/>
      <c r="E53" s="68"/>
      <c r="G53" s="56" t="s">
        <v>147</v>
      </c>
      <c r="H53" s="15" t="s">
        <v>1050</v>
      </c>
      <c r="O53" s="68"/>
      <c r="P53" s="68"/>
      <c r="Q53" s="68"/>
      <c r="S53" s="56" t="s">
        <v>405</v>
      </c>
      <c r="T53" s="15" t="s">
        <v>1159</v>
      </c>
    </row>
    <row r="54" spans="1:20">
      <c r="A54" s="56" t="s">
        <v>15</v>
      </c>
      <c r="B54" s="15" t="s">
        <v>1006</v>
      </c>
      <c r="C54" s="68"/>
      <c r="D54" s="68"/>
      <c r="E54" s="68"/>
      <c r="G54" s="56" t="s">
        <v>148</v>
      </c>
      <c r="H54" s="15" t="s">
        <v>1051</v>
      </c>
      <c r="O54" s="68"/>
      <c r="P54" s="68"/>
      <c r="Q54" s="68"/>
      <c r="S54" s="56" t="s">
        <v>406</v>
      </c>
      <c r="T54" s="15" t="s">
        <v>1116</v>
      </c>
    </row>
    <row r="55" spans="1:20">
      <c r="A55" s="56" t="s">
        <v>28</v>
      </c>
      <c r="B55" s="15" t="s">
        <v>1007</v>
      </c>
      <c r="C55" s="68"/>
      <c r="D55" s="68"/>
      <c r="E55" s="68"/>
      <c r="G55" s="56" t="s">
        <v>149</v>
      </c>
      <c r="H55" s="15" t="s">
        <v>224</v>
      </c>
      <c r="O55" s="68"/>
      <c r="P55" s="68"/>
      <c r="Q55" s="68"/>
      <c r="S55" s="56" t="s">
        <v>407</v>
      </c>
      <c r="T55" s="15" t="s">
        <v>1117</v>
      </c>
    </row>
    <row r="56" spans="1:20">
      <c r="A56" s="56" t="s">
        <v>553</v>
      </c>
      <c r="B56" s="15" t="s">
        <v>1008</v>
      </c>
      <c r="C56" s="68"/>
      <c r="D56" s="68"/>
      <c r="E56" s="68"/>
      <c r="G56" s="56" t="s">
        <v>150</v>
      </c>
      <c r="H56" s="15" t="s">
        <v>225</v>
      </c>
      <c r="O56" s="68"/>
      <c r="P56" s="68"/>
      <c r="Q56" s="68"/>
      <c r="S56" s="56" t="s">
        <v>408</v>
      </c>
      <c r="T56" s="15" t="s">
        <v>1118</v>
      </c>
    </row>
    <row r="57" spans="1:20">
      <c r="A57" s="56" t="s">
        <v>554</v>
      </c>
      <c r="B57" s="15" t="s">
        <v>918</v>
      </c>
      <c r="C57" s="68"/>
      <c r="D57" s="68"/>
      <c r="E57" s="68"/>
      <c r="G57" s="56" t="s">
        <v>151</v>
      </c>
      <c r="H57" s="15" t="s">
        <v>948</v>
      </c>
      <c r="O57" s="68"/>
      <c r="P57" s="68"/>
      <c r="Q57" s="68"/>
      <c r="S57" s="56" t="s">
        <v>409</v>
      </c>
      <c r="T57" s="15" t="s">
        <v>1119</v>
      </c>
    </row>
    <row r="58" spans="1:20">
      <c r="A58" s="56" t="s">
        <v>22</v>
      </c>
      <c r="B58" s="15" t="s">
        <v>919</v>
      </c>
      <c r="C58" s="68"/>
      <c r="D58" s="68"/>
      <c r="E58" s="68"/>
      <c r="G58" s="56" t="s">
        <v>152</v>
      </c>
      <c r="H58" s="15" t="s">
        <v>1052</v>
      </c>
      <c r="O58" s="68"/>
      <c r="P58" s="68"/>
      <c r="Q58" s="68"/>
      <c r="S58" s="56" t="s">
        <v>410</v>
      </c>
      <c r="T58" s="15" t="s">
        <v>1120</v>
      </c>
    </row>
    <row r="59" spans="1:20">
      <c r="A59" s="56" t="s">
        <v>47</v>
      </c>
      <c r="B59" s="15" t="s">
        <v>1009</v>
      </c>
      <c r="G59" s="56" t="s">
        <v>153</v>
      </c>
      <c r="H59" s="15" t="s">
        <v>1053</v>
      </c>
      <c r="O59" s="68"/>
      <c r="P59" s="68"/>
      <c r="Q59" s="68"/>
      <c r="S59" s="57" t="s">
        <v>411</v>
      </c>
      <c r="T59" s="20" t="s">
        <v>1121</v>
      </c>
    </row>
    <row r="60" spans="1:20">
      <c r="A60" s="56" t="s">
        <v>13</v>
      </c>
      <c r="B60" s="15" t="s">
        <v>920</v>
      </c>
      <c r="G60" s="56" t="s">
        <v>154</v>
      </c>
      <c r="H60" s="15" t="s">
        <v>226</v>
      </c>
      <c r="O60" s="68"/>
      <c r="P60" s="68"/>
      <c r="Q60" s="68"/>
      <c r="S60" s="56" t="s">
        <v>412</v>
      </c>
      <c r="T60" s="15" t="s">
        <v>1122</v>
      </c>
    </row>
    <row r="61" spans="1:20">
      <c r="A61" s="56" t="s">
        <v>555</v>
      </c>
      <c r="B61" s="15" t="s">
        <v>921</v>
      </c>
      <c r="G61" s="56" t="s">
        <v>155</v>
      </c>
      <c r="H61" s="15" t="s">
        <v>1054</v>
      </c>
      <c r="O61" s="68"/>
      <c r="P61" s="68"/>
      <c r="Q61" s="68"/>
      <c r="S61" s="56" t="s">
        <v>394</v>
      </c>
      <c r="T61" s="15" t="s">
        <v>1123</v>
      </c>
    </row>
    <row r="62" spans="1:20">
      <c r="A62" s="56" t="s">
        <v>34</v>
      </c>
      <c r="B62" s="15" t="s">
        <v>1010</v>
      </c>
      <c r="G62" s="56" t="s">
        <v>156</v>
      </c>
      <c r="H62" s="15" t="s">
        <v>227</v>
      </c>
      <c r="O62" s="68"/>
      <c r="P62" s="68"/>
      <c r="Q62" s="68"/>
      <c r="S62" s="56" t="s">
        <v>413</v>
      </c>
      <c r="T62" s="15" t="s">
        <v>1124</v>
      </c>
    </row>
    <row r="63" spans="1:20">
      <c r="A63" s="56" t="s">
        <v>556</v>
      </c>
      <c r="B63" s="15" t="s">
        <v>1011</v>
      </c>
      <c r="G63" s="56" t="s">
        <v>157</v>
      </c>
      <c r="H63" s="15" t="s">
        <v>1055</v>
      </c>
      <c r="O63" s="68"/>
      <c r="P63" s="68"/>
      <c r="Q63" s="68"/>
      <c r="S63" s="56" t="s">
        <v>395</v>
      </c>
      <c r="T63" s="15" t="s">
        <v>1125</v>
      </c>
    </row>
    <row r="64" spans="1:20">
      <c r="A64" s="56" t="s">
        <v>557</v>
      </c>
      <c r="B64" s="15" t="s">
        <v>1012</v>
      </c>
      <c r="G64" s="56" t="s">
        <v>158</v>
      </c>
      <c r="H64" s="15" t="s">
        <v>228</v>
      </c>
      <c r="O64" s="68"/>
      <c r="P64" s="68"/>
      <c r="Q64" s="68"/>
      <c r="S64" s="57" t="s">
        <v>419</v>
      </c>
      <c r="T64" s="20" t="s">
        <v>1126</v>
      </c>
    </row>
    <row r="65" spans="1:20">
      <c r="A65" s="56" t="s">
        <v>17</v>
      </c>
      <c r="B65" s="15" t="s">
        <v>922</v>
      </c>
      <c r="G65" s="56" t="s">
        <v>159</v>
      </c>
      <c r="H65" s="15" t="s">
        <v>949</v>
      </c>
      <c r="S65" s="56" t="s">
        <v>396</v>
      </c>
      <c r="T65" s="15" t="s">
        <v>1127</v>
      </c>
    </row>
    <row r="66" spans="1:20">
      <c r="A66" s="56" t="s">
        <v>16</v>
      </c>
      <c r="B66" s="15" t="s">
        <v>1013</v>
      </c>
      <c r="G66" s="56" t="s">
        <v>160</v>
      </c>
      <c r="H66" s="15" t="s">
        <v>229</v>
      </c>
      <c r="S66" s="56" t="s">
        <v>397</v>
      </c>
      <c r="T66" s="15" t="s">
        <v>1128</v>
      </c>
    </row>
    <row r="67" spans="1:20">
      <c r="A67" s="56" t="s">
        <v>558</v>
      </c>
      <c r="B67" s="15" t="s">
        <v>923</v>
      </c>
      <c r="G67" s="56" t="s">
        <v>161</v>
      </c>
      <c r="H67" s="15" t="s">
        <v>1056</v>
      </c>
      <c r="S67" s="56" t="s">
        <v>414</v>
      </c>
      <c r="T67" s="15" t="s">
        <v>1129</v>
      </c>
    </row>
    <row r="68" spans="1:20">
      <c r="A68" s="56" t="s">
        <v>14</v>
      </c>
      <c r="B68" s="15" t="s">
        <v>1014</v>
      </c>
      <c r="G68" s="56" t="s">
        <v>162</v>
      </c>
      <c r="H68" s="15" t="s">
        <v>230</v>
      </c>
      <c r="S68" s="56" t="s">
        <v>420</v>
      </c>
      <c r="T68" s="15" t="s">
        <v>1130</v>
      </c>
    </row>
    <row r="69" spans="1:20">
      <c r="A69" s="56" t="s">
        <v>559</v>
      </c>
      <c r="B69" s="15" t="s">
        <v>924</v>
      </c>
      <c r="G69" s="56" t="s">
        <v>163</v>
      </c>
      <c r="H69" s="15" t="s">
        <v>1057</v>
      </c>
      <c r="S69" s="56" t="s">
        <v>415</v>
      </c>
      <c r="T69" s="15" t="s">
        <v>1131</v>
      </c>
    </row>
    <row r="70" spans="1:20">
      <c r="A70" s="56" t="s">
        <v>560</v>
      </c>
      <c r="B70" s="15" t="s">
        <v>925</v>
      </c>
      <c r="G70" s="56" t="s">
        <v>164</v>
      </c>
      <c r="H70" s="15" t="s">
        <v>950</v>
      </c>
      <c r="S70" s="56" t="s">
        <v>421</v>
      </c>
      <c r="T70" s="15" t="s">
        <v>1132</v>
      </c>
    </row>
    <row r="71" spans="1:20">
      <c r="A71" s="56" t="s">
        <v>45</v>
      </c>
      <c r="B71" s="15" t="s">
        <v>1015</v>
      </c>
      <c r="G71" s="56" t="s">
        <v>165</v>
      </c>
      <c r="H71" s="15" t="s">
        <v>898</v>
      </c>
      <c r="S71" s="56" t="s">
        <v>422</v>
      </c>
      <c r="T71" s="15" t="s">
        <v>1133</v>
      </c>
    </row>
    <row r="72" spans="1:20">
      <c r="A72" s="56" t="s">
        <v>54</v>
      </c>
      <c r="B72" s="15" t="s">
        <v>1016</v>
      </c>
      <c r="G72" s="56" t="s">
        <v>166</v>
      </c>
      <c r="H72" s="15" t="s">
        <v>951</v>
      </c>
      <c r="S72" s="56" t="s">
        <v>423</v>
      </c>
      <c r="T72" s="15" t="s">
        <v>1134</v>
      </c>
    </row>
    <row r="73" spans="1:20">
      <c r="A73" s="56" t="s">
        <v>561</v>
      </c>
      <c r="B73" s="15" t="s">
        <v>926</v>
      </c>
      <c r="G73" s="56" t="s">
        <v>167</v>
      </c>
      <c r="H73" s="15" t="s">
        <v>899</v>
      </c>
      <c r="S73" s="56" t="s">
        <v>416</v>
      </c>
      <c r="T73" s="15" t="s">
        <v>1135</v>
      </c>
    </row>
    <row r="74" spans="1:20">
      <c r="A74" s="56" t="s">
        <v>29</v>
      </c>
      <c r="B74" s="15" t="s">
        <v>1017</v>
      </c>
      <c r="G74" s="56" t="s">
        <v>168</v>
      </c>
      <c r="H74" s="15" t="s">
        <v>952</v>
      </c>
      <c r="S74" s="56" t="s">
        <v>417</v>
      </c>
      <c r="T74" s="15" t="s">
        <v>1136</v>
      </c>
    </row>
    <row r="75" spans="1:20">
      <c r="A75" s="56" t="s">
        <v>562</v>
      </c>
      <c r="B75" s="15" t="s">
        <v>1018</v>
      </c>
      <c r="G75" s="56" t="s">
        <v>169</v>
      </c>
      <c r="H75" s="15" t="s">
        <v>953</v>
      </c>
      <c r="S75" s="56" t="s">
        <v>424</v>
      </c>
      <c r="T75" s="15" t="s">
        <v>1137</v>
      </c>
    </row>
    <row r="76" spans="1:20">
      <c r="A76" s="56" t="s">
        <v>428</v>
      </c>
      <c r="B76" s="15" t="s">
        <v>1019</v>
      </c>
      <c r="G76" s="56" t="s">
        <v>170</v>
      </c>
      <c r="H76" s="15" t="s">
        <v>900</v>
      </c>
      <c r="S76" s="56" t="s">
        <v>418</v>
      </c>
      <c r="T76" s="15" t="s">
        <v>1138</v>
      </c>
    </row>
    <row r="77" spans="1:20">
      <c r="A77" s="56" t="s">
        <v>563</v>
      </c>
      <c r="B77" s="15" t="s">
        <v>927</v>
      </c>
      <c r="G77" s="56" t="s">
        <v>171</v>
      </c>
      <c r="H77" s="15" t="s">
        <v>901</v>
      </c>
      <c r="S77" s="56" t="s">
        <v>425</v>
      </c>
      <c r="T77" s="15" t="s">
        <v>1139</v>
      </c>
    </row>
    <row r="78" spans="1:20">
      <c r="A78" s="56" t="s">
        <v>30</v>
      </c>
      <c r="B78" s="15" t="s">
        <v>1020</v>
      </c>
      <c r="G78" s="56" t="s">
        <v>172</v>
      </c>
      <c r="H78" s="15" t="s">
        <v>954</v>
      </c>
      <c r="S78" s="56" t="s">
        <v>16</v>
      </c>
      <c r="T78" s="15" t="s">
        <v>1140</v>
      </c>
    </row>
    <row r="79" spans="1:20">
      <c r="A79" s="56" t="s">
        <v>49</v>
      </c>
      <c r="B79" s="15" t="s">
        <v>1021</v>
      </c>
      <c r="G79" s="56" t="s">
        <v>173</v>
      </c>
      <c r="H79" s="15" t="s">
        <v>902</v>
      </c>
      <c r="S79" s="56" t="s">
        <v>14</v>
      </c>
      <c r="T79" s="15" t="s">
        <v>1160</v>
      </c>
    </row>
    <row r="80" spans="1:20">
      <c r="A80" s="56" t="s">
        <v>26</v>
      </c>
      <c r="B80" s="15" t="s">
        <v>1022</v>
      </c>
      <c r="G80" s="56" t="s">
        <v>174</v>
      </c>
      <c r="H80" s="15" t="s">
        <v>903</v>
      </c>
      <c r="S80" s="56" t="s">
        <v>426</v>
      </c>
      <c r="T80" s="15" t="s">
        <v>1141</v>
      </c>
    </row>
    <row r="81" spans="1:20">
      <c r="A81" s="56" t="s">
        <v>41</v>
      </c>
      <c r="B81" s="15" t="s">
        <v>1023</v>
      </c>
      <c r="G81" s="56" t="s">
        <v>175</v>
      </c>
      <c r="H81" s="15" t="s">
        <v>904</v>
      </c>
      <c r="S81" s="56" t="s">
        <v>427</v>
      </c>
      <c r="T81" s="15" t="s">
        <v>1142</v>
      </c>
    </row>
    <row r="82" spans="1:20">
      <c r="A82" s="56" t="s">
        <v>564</v>
      </c>
      <c r="B82" s="15" t="s">
        <v>1024</v>
      </c>
      <c r="G82" s="56" t="s">
        <v>176</v>
      </c>
      <c r="H82" s="15" t="s">
        <v>955</v>
      </c>
      <c r="S82" s="56" t="s">
        <v>185</v>
      </c>
      <c r="T82" s="15" t="s">
        <v>1161</v>
      </c>
    </row>
    <row r="83" spans="1:20">
      <c r="A83" s="56" t="s">
        <v>40</v>
      </c>
      <c r="B83" s="15" t="s">
        <v>1025</v>
      </c>
      <c r="G83" s="56" t="s">
        <v>177</v>
      </c>
      <c r="H83" s="15" t="s">
        <v>1058</v>
      </c>
      <c r="S83" s="56" t="s">
        <v>432</v>
      </c>
      <c r="T83" s="15" t="s">
        <v>1143</v>
      </c>
    </row>
    <row r="84" spans="1:20">
      <c r="A84" s="56" t="s">
        <v>39</v>
      </c>
      <c r="B84" s="15" t="s">
        <v>1026</v>
      </c>
      <c r="G84" s="56" t="s">
        <v>178</v>
      </c>
      <c r="H84" s="15" t="s">
        <v>1059</v>
      </c>
      <c r="S84" s="57" t="s">
        <v>433</v>
      </c>
      <c r="T84" s="20" t="s">
        <v>1144</v>
      </c>
    </row>
    <row r="85" spans="1:20">
      <c r="A85" s="56" t="s">
        <v>565</v>
      </c>
      <c r="B85" s="15" t="s">
        <v>1027</v>
      </c>
      <c r="G85" s="56" t="s">
        <v>179</v>
      </c>
      <c r="H85" s="15" t="s">
        <v>956</v>
      </c>
      <c r="S85" s="56" t="s">
        <v>434</v>
      </c>
      <c r="T85" s="15" t="s">
        <v>1145</v>
      </c>
    </row>
    <row r="86" spans="1:20">
      <c r="A86" s="56" t="s">
        <v>566</v>
      </c>
      <c r="B86" s="15" t="s">
        <v>928</v>
      </c>
      <c r="G86" s="56" t="s">
        <v>180</v>
      </c>
      <c r="H86" s="15" t="s">
        <v>957</v>
      </c>
      <c r="S86" s="56" t="s">
        <v>435</v>
      </c>
      <c r="T86" s="15" t="s">
        <v>1162</v>
      </c>
    </row>
    <row r="87" spans="1:20">
      <c r="A87" s="56" t="s">
        <v>335</v>
      </c>
      <c r="B87" s="15" t="s">
        <v>929</v>
      </c>
      <c r="G87" s="56" t="s">
        <v>181</v>
      </c>
      <c r="H87" s="15" t="s">
        <v>958</v>
      </c>
      <c r="S87" s="56" t="s">
        <v>428</v>
      </c>
      <c r="T87" s="15" t="s">
        <v>1146</v>
      </c>
    </row>
    <row r="88" spans="1:20">
      <c r="A88" s="56" t="s">
        <v>440</v>
      </c>
      <c r="B88" s="15" t="s">
        <v>930</v>
      </c>
      <c r="G88" s="56" t="s">
        <v>182</v>
      </c>
      <c r="H88" s="15" t="s">
        <v>959</v>
      </c>
      <c r="S88" s="56" t="s">
        <v>436</v>
      </c>
      <c r="T88" s="15" t="s">
        <v>1147</v>
      </c>
    </row>
    <row r="89" spans="1:20">
      <c r="A89" s="56" t="s">
        <v>18</v>
      </c>
      <c r="B89" s="15" t="s">
        <v>1028</v>
      </c>
      <c r="S89" s="56" t="s">
        <v>429</v>
      </c>
      <c r="T89" s="15" t="s">
        <v>1148</v>
      </c>
    </row>
    <row r="90" spans="1:20">
      <c r="A90" s="56" t="s">
        <v>8</v>
      </c>
      <c r="B90" s="15" t="s">
        <v>1029</v>
      </c>
      <c r="S90" s="56" t="s">
        <v>437</v>
      </c>
      <c r="T90" s="15" t="s">
        <v>1149</v>
      </c>
    </row>
    <row r="91" spans="1:20">
      <c r="A91" s="56" t="s">
        <v>27</v>
      </c>
      <c r="B91" s="15" t="s">
        <v>1030</v>
      </c>
      <c r="S91" s="56" t="s">
        <v>438</v>
      </c>
      <c r="T91" s="15" t="s">
        <v>1150</v>
      </c>
    </row>
    <row r="92" spans="1:20">
      <c r="A92" s="56" t="s">
        <v>567</v>
      </c>
      <c r="B92" s="15" t="s">
        <v>1031</v>
      </c>
      <c r="S92" s="56" t="s">
        <v>439</v>
      </c>
      <c r="T92" s="15" t="s">
        <v>1151</v>
      </c>
    </row>
    <row r="93" spans="1:20">
      <c r="A93" s="56" t="s">
        <v>35</v>
      </c>
      <c r="B93" s="15" t="s">
        <v>931</v>
      </c>
      <c r="S93" s="56" t="s">
        <v>440</v>
      </c>
      <c r="T93" s="15" t="s">
        <v>1152</v>
      </c>
    </row>
    <row r="94" spans="1:20">
      <c r="A94" s="56" t="s">
        <v>24</v>
      </c>
      <c r="B94" s="15" t="s">
        <v>1032</v>
      </c>
      <c r="S94" s="14" t="s">
        <v>441</v>
      </c>
      <c r="T94" s="15" t="s">
        <v>1153</v>
      </c>
    </row>
    <row r="95" spans="1:20">
      <c r="A95" s="56" t="s">
        <v>19</v>
      </c>
      <c r="B95" s="15" t="s">
        <v>1033</v>
      </c>
      <c r="S95" s="56" t="s">
        <v>442</v>
      </c>
      <c r="T95" s="15" t="s">
        <v>1154</v>
      </c>
    </row>
    <row r="96" spans="1:20">
      <c r="A96" s="56" t="s">
        <v>23</v>
      </c>
      <c r="B96" s="15" t="s">
        <v>932</v>
      </c>
      <c r="S96" s="56" t="s">
        <v>430</v>
      </c>
      <c r="T96" s="15" t="s">
        <v>1155</v>
      </c>
    </row>
    <row r="97" spans="1:20">
      <c r="A97" s="56" t="s">
        <v>568</v>
      </c>
      <c r="B97" s="15" t="s">
        <v>933</v>
      </c>
      <c r="S97" s="56" t="s">
        <v>431</v>
      </c>
      <c r="T97" s="15" t="s">
        <v>1156</v>
      </c>
    </row>
    <row r="98" spans="1:20">
      <c r="A98" s="56" t="s">
        <v>569</v>
      </c>
      <c r="B98" s="15" t="s">
        <v>934</v>
      </c>
      <c r="S98" s="57" t="s">
        <v>443</v>
      </c>
      <c r="T98" s="20" t="s">
        <v>1157</v>
      </c>
    </row>
    <row r="99" spans="1:20">
      <c r="A99" s="56" t="s">
        <v>1561</v>
      </c>
      <c r="B99" s="15" t="s">
        <v>935</v>
      </c>
    </row>
    <row r="102" spans="1:20">
      <c r="C102" s="68"/>
      <c r="D102" s="68"/>
      <c r="E102" s="68"/>
    </row>
    <row r="103" spans="1:20">
      <c r="C103" s="68"/>
      <c r="D103" s="68"/>
      <c r="E103" s="68"/>
    </row>
    <row r="104" spans="1:20">
      <c r="C104" s="68"/>
      <c r="D104" s="68"/>
      <c r="E104" s="68"/>
    </row>
    <row r="105" spans="1:20">
      <c r="C105" s="68"/>
      <c r="D105" s="68"/>
      <c r="E105" s="68"/>
    </row>
    <row r="106" spans="1:20">
      <c r="C106" s="68"/>
      <c r="D106" s="68"/>
      <c r="E106" s="68"/>
    </row>
    <row r="107" spans="1:20">
      <c r="C107" s="68"/>
      <c r="D107" s="68"/>
      <c r="E107" s="68"/>
    </row>
    <row r="108" spans="1:20">
      <c r="C108" s="68"/>
      <c r="D108" s="68"/>
      <c r="E108" s="68"/>
    </row>
    <row r="109" spans="1:20">
      <c r="C109" s="68"/>
      <c r="D109" s="68"/>
      <c r="E109" s="68"/>
    </row>
    <row r="110" spans="1:20">
      <c r="C110" s="68"/>
      <c r="D110" s="68"/>
      <c r="E110" s="68"/>
    </row>
    <row r="111" spans="1:20">
      <c r="C111" s="68"/>
      <c r="D111" s="68"/>
      <c r="E111" s="68"/>
    </row>
    <row r="112" spans="1:20">
      <c r="C112" s="68"/>
      <c r="D112" s="68"/>
      <c r="E112" s="68"/>
    </row>
    <row r="113" spans="3:5">
      <c r="C113" s="68"/>
      <c r="D113" s="68"/>
      <c r="E113" s="68"/>
    </row>
    <row r="114" spans="3:5">
      <c r="C114" s="68"/>
      <c r="D114" s="68"/>
      <c r="E114" s="68"/>
    </row>
    <row r="115" spans="3:5">
      <c r="C115" s="68"/>
      <c r="D115" s="68"/>
      <c r="E115" s="68"/>
    </row>
    <row r="116" spans="3:5">
      <c r="C116" s="68"/>
      <c r="D116" s="68"/>
      <c r="E116" s="68"/>
    </row>
    <row r="117" spans="3:5">
      <c r="C117" s="68"/>
      <c r="D117" s="68"/>
      <c r="E117" s="68"/>
    </row>
    <row r="118" spans="3:5">
      <c r="C118" s="68"/>
      <c r="D118" s="68"/>
      <c r="E118" s="68"/>
    </row>
    <row r="119" spans="3:5">
      <c r="C119" s="68"/>
      <c r="D119" s="68"/>
      <c r="E119" s="68"/>
    </row>
    <row r="120" spans="3:5">
      <c r="C120" s="68"/>
      <c r="D120" s="68"/>
      <c r="E120" s="68"/>
    </row>
    <row r="121" spans="3:5">
      <c r="C121" s="68"/>
      <c r="D121" s="68"/>
      <c r="E121" s="68"/>
    </row>
    <row r="122" spans="3:5">
      <c r="C122" s="68"/>
      <c r="D122" s="68"/>
      <c r="E122" s="68"/>
    </row>
    <row r="123" spans="3:5">
      <c r="C123" s="68"/>
      <c r="D123" s="68"/>
      <c r="E123" s="68"/>
    </row>
    <row r="124" spans="3:5">
      <c r="C124" s="68"/>
      <c r="D124" s="68"/>
      <c r="E124" s="68"/>
    </row>
    <row r="125" spans="3:5">
      <c r="C125" s="68"/>
      <c r="D125" s="68"/>
      <c r="E125" s="68"/>
    </row>
    <row r="126" spans="3:5">
      <c r="C126" s="68"/>
      <c r="D126" s="68"/>
      <c r="E126" s="68"/>
    </row>
    <row r="127" spans="3:5">
      <c r="C127" s="68"/>
      <c r="D127" s="68"/>
      <c r="E127" s="68"/>
    </row>
    <row r="128" spans="3:5">
      <c r="C128" s="68"/>
      <c r="D128" s="68"/>
      <c r="E128" s="68"/>
    </row>
    <row r="129" spans="3:5">
      <c r="C129" s="68"/>
      <c r="D129" s="68"/>
      <c r="E129" s="68"/>
    </row>
    <row r="130" spans="3:5">
      <c r="C130" s="68"/>
      <c r="D130" s="68"/>
      <c r="E130" s="68"/>
    </row>
    <row r="131" spans="3:5">
      <c r="C131" s="68"/>
      <c r="D131" s="68"/>
      <c r="E131" s="68"/>
    </row>
    <row r="132" spans="3:5">
      <c r="C132" s="68"/>
      <c r="D132" s="68"/>
      <c r="E132" s="68"/>
    </row>
    <row r="133" spans="3:5">
      <c r="C133" s="68"/>
      <c r="D133" s="68"/>
      <c r="E133" s="68"/>
    </row>
    <row r="134" spans="3:5">
      <c r="C134" s="68"/>
      <c r="D134" s="68"/>
      <c r="E134" s="68"/>
    </row>
    <row r="135" spans="3:5">
      <c r="C135" s="68"/>
      <c r="D135" s="68"/>
      <c r="E135" s="68"/>
    </row>
    <row r="136" spans="3:5">
      <c r="C136" s="68"/>
      <c r="D136" s="68"/>
      <c r="E136" s="68"/>
    </row>
    <row r="137" spans="3:5">
      <c r="C137" s="68"/>
      <c r="D137" s="68"/>
      <c r="E137" s="68"/>
    </row>
    <row r="138" spans="3:5">
      <c r="C138" s="68"/>
      <c r="D138" s="68"/>
      <c r="E138" s="68"/>
    </row>
    <row r="139" spans="3:5">
      <c r="C139" s="68"/>
      <c r="D139" s="68"/>
      <c r="E139" s="68"/>
    </row>
    <row r="140" spans="3:5">
      <c r="C140" s="68"/>
      <c r="D140" s="68"/>
      <c r="E140" s="68"/>
    </row>
    <row r="141" spans="3:5">
      <c r="C141" s="68"/>
      <c r="D141" s="68"/>
      <c r="E141" s="68"/>
    </row>
    <row r="142" spans="3:5">
      <c r="C142" s="68"/>
      <c r="D142" s="68"/>
      <c r="E142" s="68"/>
    </row>
    <row r="143" spans="3:5">
      <c r="C143" s="68"/>
      <c r="D143" s="68"/>
      <c r="E143" s="68"/>
    </row>
    <row r="144" spans="3:5">
      <c r="C144" s="68"/>
      <c r="D144" s="68"/>
      <c r="E144" s="68"/>
    </row>
    <row r="145" spans="3:5">
      <c r="C145" s="68"/>
      <c r="D145" s="68"/>
      <c r="E145" s="68"/>
    </row>
  </sheetData>
  <mergeCells count="12">
    <mergeCell ref="K1:L1"/>
    <mergeCell ref="A1:B1"/>
    <mergeCell ref="C1:D1"/>
    <mergeCell ref="E1:F1"/>
    <mergeCell ref="G1:H1"/>
    <mergeCell ref="I1:J1"/>
    <mergeCell ref="U1:V1"/>
    <mergeCell ref="W1:X1"/>
    <mergeCell ref="M1:N1"/>
    <mergeCell ref="O1:P1"/>
    <mergeCell ref="Q1:R1"/>
    <mergeCell ref="S1:T1"/>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63C63-E525-4506-92E4-3F693E7FDFE7}">
  <dimension ref="A1:P24"/>
  <sheetViews>
    <sheetView workbookViewId="0">
      <selection activeCell="J18" sqref="J18"/>
    </sheetView>
  </sheetViews>
  <sheetFormatPr baseColWidth="10" defaultColWidth="9" defaultRowHeight="16"/>
  <cols>
    <col min="1" max="1" width="34.1640625" style="2" customWidth="1"/>
    <col min="2" max="2" width="11" style="2" customWidth="1"/>
    <col min="3" max="3" width="17.1640625" style="2" customWidth="1"/>
    <col min="4" max="4" width="10.5" style="2" customWidth="1"/>
    <col min="5" max="5" width="10.6640625" style="2" customWidth="1"/>
    <col min="6" max="6" width="13.6640625" style="2" customWidth="1"/>
    <col min="7" max="7" width="13.5" style="2" customWidth="1"/>
    <col min="8" max="8" width="14.6640625" style="2" customWidth="1"/>
    <col min="9" max="9" width="11.6640625" style="2" customWidth="1"/>
    <col min="10" max="10" width="18.1640625" style="2" customWidth="1"/>
    <col min="11" max="11" width="13.33203125" style="2" customWidth="1"/>
    <col min="12" max="12" width="13.6640625" style="2" customWidth="1"/>
    <col min="13" max="13" width="14.6640625" style="2" customWidth="1"/>
    <col min="14" max="14" width="18.6640625" style="2" customWidth="1"/>
    <col min="15" max="15" width="24.6640625" style="2" customWidth="1"/>
    <col min="16" max="16" width="16.6640625" style="2" customWidth="1"/>
    <col min="17" max="16384" width="9" style="2"/>
  </cols>
  <sheetData>
    <row r="1" spans="1:16" ht="18" thickTop="1" thickBot="1">
      <c r="A1" s="2" t="s">
        <v>474</v>
      </c>
      <c r="B1" s="2" t="s">
        <v>482</v>
      </c>
      <c r="C1" s="2" t="s">
        <v>516</v>
      </c>
      <c r="D1" s="28" t="s">
        <v>475</v>
      </c>
      <c r="E1" s="24" t="s">
        <v>476</v>
      </c>
      <c r="F1" s="23" t="s">
        <v>477</v>
      </c>
      <c r="G1" s="22" t="s">
        <v>478</v>
      </c>
      <c r="H1" s="25" t="s">
        <v>479</v>
      </c>
      <c r="I1" s="26" t="s">
        <v>480</v>
      </c>
      <c r="J1" s="27" t="s">
        <v>481</v>
      </c>
      <c r="K1" s="2" t="s">
        <v>1586</v>
      </c>
      <c r="L1" s="2" t="s">
        <v>1587</v>
      </c>
      <c r="M1" s="2" t="s">
        <v>1588</v>
      </c>
      <c r="N1" s="29" t="s">
        <v>503</v>
      </c>
      <c r="O1" s="29" t="s">
        <v>508</v>
      </c>
      <c r="P1" s="29" t="s">
        <v>504</v>
      </c>
    </row>
    <row r="2" spans="1:16" ht="17" thickTop="1">
      <c r="A2" s="2" t="s">
        <v>483</v>
      </c>
      <c r="B2" s="2" t="s">
        <v>484</v>
      </c>
      <c r="C2" s="2">
        <v>96</v>
      </c>
      <c r="D2" s="2">
        <v>96</v>
      </c>
      <c r="E2" s="2">
        <v>0</v>
      </c>
      <c r="F2" s="2">
        <v>0</v>
      </c>
      <c r="G2" s="2">
        <v>0</v>
      </c>
      <c r="H2" s="2">
        <v>96</v>
      </c>
      <c r="I2" s="2">
        <v>0</v>
      </c>
      <c r="J2" s="2">
        <v>0</v>
      </c>
      <c r="K2" s="50">
        <f>表3[[#This Row],[Correct]]/(表3[[#This Row],[Correct]]+表3[[#This Row],[Wrong]]+表3[[#This Row],[Unclassified]])</f>
        <v>1</v>
      </c>
      <c r="L2" s="50">
        <f>表3[[#This Row],[Correct]]/(表3[[#This Row],[Correct]]+表3[[#This Row],[Not Extracted]]+表3[[#This Row],[Unclassified]])</f>
        <v>1</v>
      </c>
      <c r="M2" s="50">
        <f>(2*表3[[#This Row],[Precision]]*表3[[#This Row],[Recall]])/(表3[[#This Row],[Precision]]+表3[[#This Row],[Recall]])</f>
        <v>1</v>
      </c>
      <c r="N2" s="29" t="s">
        <v>507</v>
      </c>
      <c r="O2" s="29" t="s">
        <v>509</v>
      </c>
      <c r="P2" s="29" t="s">
        <v>510</v>
      </c>
    </row>
    <row r="3" spans="1:16">
      <c r="A3" s="2" t="s">
        <v>485</v>
      </c>
      <c r="B3" s="2" t="s">
        <v>486</v>
      </c>
      <c r="C3" s="2">
        <v>22</v>
      </c>
      <c r="D3" s="2">
        <v>1</v>
      </c>
      <c r="E3" s="2">
        <v>3</v>
      </c>
      <c r="F3" s="2">
        <v>0</v>
      </c>
      <c r="G3" s="2">
        <v>18</v>
      </c>
      <c r="H3" s="2">
        <v>0</v>
      </c>
      <c r="I3" s="2">
        <v>1</v>
      </c>
      <c r="J3" s="2">
        <v>0</v>
      </c>
      <c r="K3" s="50">
        <f>表3[[#This Row],[Correct]]/(表3[[#This Row],[Correct]]+表3[[#This Row],[Wrong]]+表3[[#This Row],[Unclassified]])</f>
        <v>0.25</v>
      </c>
      <c r="L3" s="50">
        <f>表3[[#This Row],[Correct]]/(表3[[#This Row],[Correct]]+表3[[#This Row],[Not Extracted]]+表3[[#This Row],[Unclassified]])</f>
        <v>5.2631578947368418E-2</v>
      </c>
      <c r="M3" s="50">
        <f>(2*表3[[#This Row],[Precision]]*表3[[#This Row],[Recall]])/(表3[[#This Row],[Precision]]+表3[[#This Row],[Recall]])</f>
        <v>8.6956521739130432E-2</v>
      </c>
      <c r="N3" s="29" t="s">
        <v>505</v>
      </c>
      <c r="O3" s="29" t="s">
        <v>506</v>
      </c>
      <c r="P3" s="29" t="s">
        <v>511</v>
      </c>
    </row>
    <row r="4" spans="1:16">
      <c r="A4" s="2" t="s">
        <v>487</v>
      </c>
      <c r="B4" s="2" t="s">
        <v>486</v>
      </c>
      <c r="C4" s="2">
        <v>14</v>
      </c>
      <c r="D4" s="2">
        <v>14</v>
      </c>
      <c r="E4" s="2">
        <v>0</v>
      </c>
      <c r="F4" s="2">
        <v>0</v>
      </c>
      <c r="G4" s="2">
        <v>0</v>
      </c>
      <c r="H4" s="2">
        <v>10</v>
      </c>
      <c r="I4" s="2">
        <v>4</v>
      </c>
      <c r="J4" s="2">
        <v>0</v>
      </c>
      <c r="K4" s="50">
        <f>表3[[#This Row],[Correct]]/(表3[[#This Row],[Correct]]+表3[[#This Row],[Wrong]]+表3[[#This Row],[Unclassified]])</f>
        <v>1</v>
      </c>
      <c r="L4" s="50">
        <f>表3[[#This Row],[Correct]]/(表3[[#This Row],[Correct]]+表3[[#This Row],[Not Extracted]]+表3[[#This Row],[Unclassified]])</f>
        <v>1</v>
      </c>
      <c r="M4" s="50">
        <f>(2*表3[[#This Row],[Precision]]*表3[[#This Row],[Recall]])/(表3[[#This Row],[Precision]]+表3[[#This Row],[Recall]])</f>
        <v>1</v>
      </c>
    </row>
    <row r="5" spans="1:16">
      <c r="A5" s="2" t="s">
        <v>488</v>
      </c>
      <c r="B5" s="2" t="s">
        <v>489</v>
      </c>
      <c r="C5" s="2">
        <v>85</v>
      </c>
      <c r="D5" s="2">
        <v>85</v>
      </c>
      <c r="E5" s="2">
        <v>0</v>
      </c>
      <c r="F5" s="2">
        <v>0</v>
      </c>
      <c r="G5" s="2">
        <v>0</v>
      </c>
      <c r="H5" s="2">
        <v>85</v>
      </c>
      <c r="I5" s="2">
        <v>0</v>
      </c>
      <c r="J5" s="2">
        <v>0</v>
      </c>
      <c r="K5" s="50">
        <f>表3[[#This Row],[Correct]]/(表3[[#This Row],[Correct]]+表3[[#This Row],[Wrong]]+表3[[#This Row],[Unclassified]])</f>
        <v>1</v>
      </c>
      <c r="L5" s="50">
        <f>表3[[#This Row],[Correct]]/(表3[[#This Row],[Correct]]+表3[[#This Row],[Not Extracted]]+表3[[#This Row],[Unclassified]])</f>
        <v>1</v>
      </c>
      <c r="M5" s="50">
        <f>(2*表3[[#This Row],[Precision]]*表3[[#This Row],[Recall]])/(表3[[#This Row],[Precision]]+表3[[#This Row],[Recall]])</f>
        <v>1</v>
      </c>
    </row>
    <row r="6" spans="1:16">
      <c r="A6" s="2" t="s">
        <v>490</v>
      </c>
      <c r="B6" s="2" t="s">
        <v>489</v>
      </c>
      <c r="C6" s="2">
        <v>12</v>
      </c>
      <c r="D6" s="2">
        <v>12</v>
      </c>
      <c r="E6" s="2">
        <v>0</v>
      </c>
      <c r="F6" s="2">
        <v>0</v>
      </c>
      <c r="G6" s="2">
        <v>0</v>
      </c>
      <c r="H6" s="2">
        <v>12</v>
      </c>
      <c r="I6" s="2">
        <v>0</v>
      </c>
      <c r="J6" s="2">
        <v>0</v>
      </c>
      <c r="K6" s="50">
        <f>表3[[#This Row],[Correct]]/(表3[[#This Row],[Correct]]+表3[[#This Row],[Wrong]]+表3[[#This Row],[Unclassified]])</f>
        <v>1</v>
      </c>
      <c r="L6" s="50">
        <f>表3[[#This Row],[Correct]]/(表3[[#This Row],[Correct]]+表3[[#This Row],[Not Extracted]]+表3[[#This Row],[Unclassified]])</f>
        <v>1</v>
      </c>
      <c r="M6" s="50">
        <f>(2*表3[[#This Row],[Precision]]*表3[[#This Row],[Recall]])/(表3[[#This Row],[Precision]]+表3[[#This Row],[Recall]])</f>
        <v>1</v>
      </c>
      <c r="N6" s="2" t="s">
        <v>1542</v>
      </c>
      <c r="O6" s="2" t="s">
        <v>1543</v>
      </c>
      <c r="P6" s="2" t="s">
        <v>1541</v>
      </c>
    </row>
    <row r="7" spans="1:16">
      <c r="A7" s="2" t="s">
        <v>491</v>
      </c>
      <c r="B7" s="2" t="s">
        <v>492</v>
      </c>
      <c r="C7" s="2">
        <v>11</v>
      </c>
      <c r="D7" s="2">
        <v>11</v>
      </c>
      <c r="E7" s="2">
        <v>0</v>
      </c>
      <c r="F7" s="2">
        <v>0</v>
      </c>
      <c r="G7" s="2">
        <v>0</v>
      </c>
      <c r="H7" s="2">
        <v>11</v>
      </c>
      <c r="I7" s="2">
        <v>0</v>
      </c>
      <c r="J7" s="2">
        <v>0</v>
      </c>
      <c r="K7" s="50">
        <f>表3[[#This Row],[Correct]]/(表3[[#This Row],[Correct]]+表3[[#This Row],[Wrong]]+表3[[#This Row],[Unclassified]])</f>
        <v>1</v>
      </c>
      <c r="L7" s="50">
        <f>表3[[#This Row],[Correct]]/(表3[[#This Row],[Correct]]+表3[[#This Row],[Not Extracted]]+表3[[#This Row],[Unclassified]])</f>
        <v>1</v>
      </c>
      <c r="M7" s="50">
        <f>(2*表3[[#This Row],[Precision]]*表3[[#This Row],[Recall]])/(表3[[#This Row],[Precision]]+表3[[#This Row],[Recall]])</f>
        <v>1</v>
      </c>
      <c r="N7" s="2" t="s">
        <v>512</v>
      </c>
    </row>
    <row r="8" spans="1:16">
      <c r="A8" s="2" t="s">
        <v>493</v>
      </c>
      <c r="B8" s="2" t="s">
        <v>494</v>
      </c>
      <c r="C8" s="2">
        <v>4</v>
      </c>
      <c r="D8" s="2">
        <v>0</v>
      </c>
      <c r="E8" s="2">
        <v>4</v>
      </c>
      <c r="F8" s="2">
        <v>0</v>
      </c>
      <c r="G8" s="2">
        <v>0</v>
      </c>
      <c r="H8" s="2">
        <v>0</v>
      </c>
      <c r="I8" s="2">
        <v>0</v>
      </c>
      <c r="J8" s="2">
        <v>0</v>
      </c>
      <c r="K8" s="50">
        <f>表3[[#This Row],[Correct]]/(表3[[#This Row],[Correct]]+表3[[#This Row],[Wrong]]+表3[[#This Row],[Unclassified]])</f>
        <v>0</v>
      </c>
      <c r="L8" s="50" t="e">
        <f>表3[[#This Row],[Correct]]/(表3[[#This Row],[Correct]]+表3[[#This Row],[Not Extracted]]+表3[[#This Row],[Unclassified]])</f>
        <v>#DIV/0!</v>
      </c>
      <c r="M8" s="50" t="e">
        <f>(2*表3[[#This Row],[Precision]]*表3[[#This Row],[Recall]])/(表3[[#This Row],[Precision]]+表3[[#This Row],[Recall]])</f>
        <v>#DIV/0!</v>
      </c>
      <c r="N8" s="2" t="s">
        <v>513</v>
      </c>
      <c r="O8" s="2">
        <f>344/359</f>
        <v>0.95821727019498604</v>
      </c>
    </row>
    <row r="9" spans="1:16">
      <c r="A9" s="2" t="s">
        <v>495</v>
      </c>
      <c r="B9" s="2" t="s">
        <v>496</v>
      </c>
      <c r="C9" s="2">
        <v>3</v>
      </c>
      <c r="D9" s="2">
        <v>3</v>
      </c>
      <c r="E9" s="2">
        <v>0</v>
      </c>
      <c r="F9" s="2">
        <v>0</v>
      </c>
      <c r="G9" s="2">
        <v>0</v>
      </c>
      <c r="H9" s="2">
        <v>3</v>
      </c>
      <c r="I9" s="2">
        <v>0</v>
      </c>
      <c r="J9" s="2">
        <v>0</v>
      </c>
      <c r="K9" s="50">
        <f>表3[[#This Row],[Correct]]/(表3[[#This Row],[Correct]]+表3[[#This Row],[Wrong]]+表3[[#This Row],[Unclassified]])</f>
        <v>1</v>
      </c>
      <c r="L9" s="50">
        <f>表3[[#This Row],[Correct]]/(表3[[#This Row],[Correct]]+表3[[#This Row],[Not Extracted]]+表3[[#This Row],[Unclassified]])</f>
        <v>1</v>
      </c>
      <c r="M9" s="50">
        <f>(2*表3[[#This Row],[Precision]]*表3[[#This Row],[Recall]])/(表3[[#This Row],[Precision]]+表3[[#This Row],[Recall]])</f>
        <v>1</v>
      </c>
      <c r="N9" s="2" t="s">
        <v>514</v>
      </c>
      <c r="O9" s="2">
        <f>344/370</f>
        <v>0.92972972972972978</v>
      </c>
    </row>
    <row r="10" spans="1:16">
      <c r="A10" s="2" t="s">
        <v>497</v>
      </c>
      <c r="B10" s="2" t="s">
        <v>496</v>
      </c>
      <c r="C10" s="2">
        <v>17</v>
      </c>
      <c r="D10" s="2">
        <v>17</v>
      </c>
      <c r="E10" s="2">
        <v>0</v>
      </c>
      <c r="F10" s="2">
        <v>0</v>
      </c>
      <c r="G10" s="2">
        <v>0</v>
      </c>
      <c r="H10" s="2">
        <v>17</v>
      </c>
      <c r="I10" s="2">
        <v>0</v>
      </c>
      <c r="J10" s="2">
        <v>0</v>
      </c>
      <c r="K10" s="50">
        <f>表3[[#This Row],[Correct]]/(表3[[#This Row],[Correct]]+表3[[#This Row],[Wrong]]+表3[[#This Row],[Unclassified]])</f>
        <v>1</v>
      </c>
      <c r="L10" s="50">
        <f>表3[[#This Row],[Correct]]/(表3[[#This Row],[Correct]]+表3[[#This Row],[Not Extracted]]+表3[[#This Row],[Unclassified]])</f>
        <v>1</v>
      </c>
      <c r="M10" s="50">
        <f>(2*表3[[#This Row],[Precision]]*表3[[#This Row],[Recall]])/(表3[[#This Row],[Precision]]+表3[[#This Row],[Recall]])</f>
        <v>1</v>
      </c>
      <c r="N10" s="2" t="s">
        <v>515</v>
      </c>
      <c r="O10" s="2">
        <f>2*(O8*O9)/(O8+O9)</f>
        <v>0.94375857338820313</v>
      </c>
    </row>
    <row r="11" spans="1:16">
      <c r="A11" s="2" t="s">
        <v>498</v>
      </c>
      <c r="B11" s="2" t="s">
        <v>484</v>
      </c>
      <c r="C11" s="2">
        <v>95</v>
      </c>
      <c r="D11" s="2">
        <v>95</v>
      </c>
      <c r="E11" s="2">
        <v>0</v>
      </c>
      <c r="F11" s="2">
        <v>0</v>
      </c>
      <c r="G11" s="2">
        <v>0</v>
      </c>
      <c r="H11" s="2">
        <v>88</v>
      </c>
      <c r="I11" s="2">
        <v>7</v>
      </c>
      <c r="J11" s="2">
        <v>0</v>
      </c>
      <c r="K11" s="50">
        <f>表3[[#This Row],[Correct]]/(表3[[#This Row],[Correct]]+表3[[#This Row],[Wrong]]+表3[[#This Row],[Unclassified]])</f>
        <v>1</v>
      </c>
      <c r="L11" s="50">
        <f>表3[[#This Row],[Correct]]/(表3[[#This Row],[Correct]]+表3[[#This Row],[Not Extracted]]+表3[[#This Row],[Unclassified]])</f>
        <v>1</v>
      </c>
      <c r="M11" s="50">
        <f>(2*表3[[#This Row],[Precision]]*表3[[#This Row],[Recall]])/(表3[[#This Row],[Precision]]+表3[[#This Row],[Recall]])</f>
        <v>1</v>
      </c>
    </row>
    <row r="12" spans="1:16">
      <c r="A12" s="2" t="s">
        <v>499</v>
      </c>
      <c r="B12" s="2" t="s">
        <v>500</v>
      </c>
      <c r="C12" s="2">
        <v>10</v>
      </c>
      <c r="D12" s="2">
        <v>10</v>
      </c>
      <c r="E12" s="2">
        <v>0</v>
      </c>
      <c r="F12" s="2">
        <v>0</v>
      </c>
      <c r="G12" s="2">
        <v>0</v>
      </c>
      <c r="H12" s="2">
        <v>10</v>
      </c>
      <c r="I12" s="2">
        <v>0</v>
      </c>
      <c r="J12" s="2">
        <v>0</v>
      </c>
      <c r="K12" s="50">
        <f>表3[[#This Row],[Correct]]/(表3[[#This Row],[Correct]]+表3[[#This Row],[Wrong]]+表3[[#This Row],[Unclassified]])</f>
        <v>1</v>
      </c>
      <c r="L12" s="50">
        <f>表3[[#This Row],[Correct]]/(表3[[#This Row],[Correct]]+表3[[#This Row],[Not Extracted]]+表3[[#This Row],[Unclassified]])</f>
        <v>1</v>
      </c>
      <c r="M12" s="50">
        <f>(2*表3[[#This Row],[Precision]]*表3[[#This Row],[Recall]])/(表3[[#This Row],[Precision]]+表3[[#This Row],[Recall]])</f>
        <v>1</v>
      </c>
    </row>
    <row r="13" spans="1:16">
      <c r="A13" s="2" t="s">
        <v>501</v>
      </c>
      <c r="B13" s="2" t="s">
        <v>494</v>
      </c>
      <c r="C13" s="2">
        <v>8</v>
      </c>
      <c r="D13" s="2">
        <v>0</v>
      </c>
      <c r="E13" s="2">
        <v>0</v>
      </c>
      <c r="F13" s="2">
        <v>8</v>
      </c>
      <c r="G13" s="2">
        <v>0</v>
      </c>
      <c r="H13" s="2">
        <v>0</v>
      </c>
      <c r="I13" s="2">
        <v>0</v>
      </c>
      <c r="J13" s="2">
        <v>0</v>
      </c>
      <c r="K13" s="50">
        <f>表3[[#This Row],[Correct]]/(表3[[#This Row],[Correct]]+表3[[#This Row],[Wrong]]+表3[[#This Row],[Unclassified]])</f>
        <v>0</v>
      </c>
      <c r="L13" s="50">
        <f>表3[[#This Row],[Correct]]/(表3[[#This Row],[Correct]]+表3[[#This Row],[Not Extracted]]+表3[[#This Row],[Unclassified]])</f>
        <v>0</v>
      </c>
      <c r="M13" s="50" t="e">
        <f>(2*表3[[#This Row],[Precision]]*表3[[#This Row],[Recall]])/(表3[[#This Row],[Precision]]+表3[[#This Row],[Recall]])</f>
        <v>#DIV/0!</v>
      </c>
    </row>
    <row r="14" spans="1:16">
      <c r="A14" s="2" t="s">
        <v>502</v>
      </c>
      <c r="B14" s="21" t="s">
        <v>502</v>
      </c>
      <c r="C14" s="2">
        <f t="shared" ref="C14:J14" si="0">SUM(C2:C13)</f>
        <v>377</v>
      </c>
      <c r="D14" s="2">
        <f t="shared" si="0"/>
        <v>344</v>
      </c>
      <c r="E14" s="2">
        <f t="shared" si="0"/>
        <v>7</v>
      </c>
      <c r="F14" s="2">
        <f t="shared" si="0"/>
        <v>8</v>
      </c>
      <c r="G14" s="2">
        <f t="shared" si="0"/>
        <v>18</v>
      </c>
      <c r="H14" s="2">
        <f t="shared" si="0"/>
        <v>332</v>
      </c>
      <c r="I14" s="2">
        <f t="shared" si="0"/>
        <v>12</v>
      </c>
      <c r="J14" s="2">
        <f t="shared" si="0"/>
        <v>0</v>
      </c>
      <c r="K14" s="50">
        <f>表3[[#This Row],[Correct]]/(表3[[#This Row],[Correct]]+表3[[#This Row],[Wrong]]+表3[[#This Row],[Unclassified]])</f>
        <v>0.95821727019498604</v>
      </c>
      <c r="L14" s="50">
        <f>表3[[#This Row],[Correct]]/(表3[[#This Row],[Correct]]+表3[[#This Row],[Not Extracted]]+表3[[#This Row],[Unclassified]])</f>
        <v>0.92972972972972978</v>
      </c>
      <c r="M14" s="50">
        <f>(2*表3[[#This Row],[Precision]]*表3[[#This Row],[Recall]])/(表3[[#This Row],[Precision]]+表3[[#This Row],[Recall]])</f>
        <v>0.94375857338820313</v>
      </c>
    </row>
    <row r="15" spans="1:16" ht="17" thickBot="1">
      <c r="A15" s="50"/>
      <c r="B15" s="50"/>
      <c r="C15" s="50"/>
      <c r="D15" s="50"/>
      <c r="E15" s="50"/>
      <c r="F15" s="50"/>
      <c r="G15" s="50"/>
      <c r="H15" s="50"/>
      <c r="I15" s="50"/>
      <c r="J15" s="50"/>
      <c r="K15" s="71">
        <f>SUM(K2:K13)</f>
        <v>9.25</v>
      </c>
      <c r="L15" s="71">
        <f>SUM(L2:L7)+4</f>
        <v>9.0526315789473681</v>
      </c>
      <c r="M15" s="71"/>
    </row>
    <row r="16" spans="1:16" ht="18" thickTop="1" thickBot="1">
      <c r="A16" s="2" t="s">
        <v>482</v>
      </c>
      <c r="B16" s="2" t="s">
        <v>516</v>
      </c>
      <c r="C16" s="2" t="s">
        <v>517</v>
      </c>
      <c r="D16" s="33" t="s">
        <v>475</v>
      </c>
      <c r="E16" s="24" t="s">
        <v>476</v>
      </c>
      <c r="F16" s="23" t="s">
        <v>477</v>
      </c>
      <c r="G16" s="22" t="s">
        <v>518</v>
      </c>
      <c r="J16" s="2" t="s">
        <v>1590</v>
      </c>
      <c r="K16" s="2" t="s">
        <v>1589</v>
      </c>
      <c r="L16" s="2" t="s">
        <v>1591</v>
      </c>
      <c r="M16" s="2" t="s">
        <v>1592</v>
      </c>
    </row>
    <row r="17" spans="1:13" ht="17" thickTop="1">
      <c r="A17" s="30" t="s">
        <v>484</v>
      </c>
      <c r="B17" s="2">
        <v>191</v>
      </c>
      <c r="C17" s="2">
        <v>2</v>
      </c>
      <c r="D17" s="2">
        <v>191</v>
      </c>
      <c r="E17" s="2">
        <v>0</v>
      </c>
      <c r="F17" s="2">
        <v>0</v>
      </c>
      <c r="G17" s="2">
        <v>0</v>
      </c>
      <c r="K17">
        <f>(SUM(K2:K13)+72)/84</f>
        <v>0.96726190476190477</v>
      </c>
      <c r="L17">
        <f>(SUM(L2:L7)+4+72)/84</f>
        <v>0.96491228070175439</v>
      </c>
      <c r="M17" s="2">
        <f>(SUM(M2:M7)+4+72)/84</f>
        <v>0.96532091097308481</v>
      </c>
    </row>
    <row r="18" spans="1:13">
      <c r="A18" s="31" t="s">
        <v>486</v>
      </c>
      <c r="B18" s="2">
        <v>36</v>
      </c>
      <c r="C18" s="2">
        <v>2</v>
      </c>
      <c r="D18" s="2">
        <v>15</v>
      </c>
      <c r="E18" s="2">
        <v>3</v>
      </c>
      <c r="F18" s="2">
        <v>0</v>
      </c>
      <c r="G18" s="2">
        <v>18</v>
      </c>
    </row>
    <row r="19" spans="1:13">
      <c r="A19" s="31" t="s">
        <v>489</v>
      </c>
      <c r="B19" s="2">
        <v>97</v>
      </c>
      <c r="C19" s="2">
        <v>2</v>
      </c>
      <c r="D19" s="2">
        <v>97</v>
      </c>
      <c r="E19" s="2">
        <v>0</v>
      </c>
      <c r="F19" s="2">
        <v>0</v>
      </c>
      <c r="G19" s="2">
        <v>0</v>
      </c>
    </row>
    <row r="20" spans="1:13">
      <c r="A20" s="31" t="s">
        <v>492</v>
      </c>
      <c r="B20" s="2">
        <v>11</v>
      </c>
      <c r="C20" s="2">
        <v>1</v>
      </c>
      <c r="D20" s="2">
        <v>11</v>
      </c>
      <c r="E20" s="2">
        <v>0</v>
      </c>
      <c r="F20" s="2">
        <v>0</v>
      </c>
      <c r="G20" s="2">
        <v>0</v>
      </c>
    </row>
    <row r="21" spans="1:13">
      <c r="A21" s="30" t="s">
        <v>494</v>
      </c>
      <c r="B21" s="2">
        <v>12</v>
      </c>
      <c r="C21" s="2">
        <v>2</v>
      </c>
      <c r="D21" s="2">
        <v>0</v>
      </c>
      <c r="E21" s="2">
        <v>4</v>
      </c>
      <c r="F21" s="2">
        <v>8</v>
      </c>
      <c r="G21" s="2">
        <v>0</v>
      </c>
    </row>
    <row r="22" spans="1:13">
      <c r="A22" s="31" t="s">
        <v>496</v>
      </c>
      <c r="B22" s="2">
        <v>20</v>
      </c>
      <c r="C22" s="2">
        <v>2</v>
      </c>
      <c r="D22" s="2">
        <v>20</v>
      </c>
      <c r="E22" s="2">
        <v>0</v>
      </c>
      <c r="F22" s="2">
        <v>0</v>
      </c>
      <c r="G22" s="2">
        <v>0</v>
      </c>
    </row>
    <row r="23" spans="1:13">
      <c r="A23" s="30" t="s">
        <v>500</v>
      </c>
      <c r="B23" s="2">
        <v>10</v>
      </c>
      <c r="C23" s="2">
        <v>1</v>
      </c>
      <c r="D23" s="2">
        <v>10</v>
      </c>
      <c r="E23" s="2">
        <v>0</v>
      </c>
      <c r="F23" s="2">
        <v>0</v>
      </c>
      <c r="G23" s="2">
        <v>0</v>
      </c>
    </row>
    <row r="24" spans="1:13">
      <c r="A24" s="32" t="s">
        <v>502</v>
      </c>
      <c r="B24" s="2">
        <f t="shared" ref="B24:G24" si="1">SUM(B17:B23)</f>
        <v>377</v>
      </c>
      <c r="C24" s="2">
        <f t="shared" si="1"/>
        <v>12</v>
      </c>
      <c r="D24" s="2">
        <f t="shared" si="1"/>
        <v>344</v>
      </c>
      <c r="E24" s="2">
        <f t="shared" si="1"/>
        <v>7</v>
      </c>
      <c r="F24" s="2">
        <f t="shared" si="1"/>
        <v>8</v>
      </c>
      <c r="G24" s="2">
        <f t="shared" si="1"/>
        <v>18</v>
      </c>
    </row>
  </sheetData>
  <phoneticPr fontId="1" type="noConversion"/>
  <pageMargins left="0.7" right="0.7" top="0.75" bottom="0.75" header="0.3" footer="0.3"/>
  <pageSetup paperSize="9" orientation="portrait" r:id="rId1"/>
  <ignoredErrors>
    <ignoredError sqref="L8" evalError="1"/>
  </ignoredErrors>
  <drawing r:id="rId2"/>
  <tableParts count="3">
    <tablePart r:id="rId3"/>
    <tablePart r:id="rId4"/>
    <tablePart r:id="rId5"/>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50755-A9E2-4A0F-8219-D1A015ABC0A1}">
  <dimension ref="A1:X362"/>
  <sheetViews>
    <sheetView tabSelected="1" topLeftCell="A3" zoomScale="61" zoomScaleNormal="170" workbookViewId="0">
      <selection activeCell="AB41" sqref="AB41"/>
    </sheetView>
  </sheetViews>
  <sheetFormatPr baseColWidth="10" defaultColWidth="9" defaultRowHeight="16"/>
  <cols>
    <col min="1" max="1" width="32" style="2" customWidth="1"/>
    <col min="2" max="2" width="17" style="2" customWidth="1"/>
    <col min="3" max="3" width="17.6640625" style="2" customWidth="1"/>
    <col min="4" max="4" width="17.33203125" style="2" customWidth="1"/>
    <col min="5" max="5" width="17.6640625" style="2" customWidth="1"/>
    <col min="6" max="7" width="16.6640625" style="2" customWidth="1"/>
    <col min="8" max="8" width="26.6640625" style="2" customWidth="1"/>
    <col min="9" max="9" width="19.1640625" style="2" customWidth="1"/>
    <col min="10" max="10" width="20" style="2" customWidth="1"/>
    <col min="11" max="11" width="19.83203125" style="2" customWidth="1"/>
    <col min="12" max="12" width="19.33203125" style="2" customWidth="1"/>
    <col min="13" max="14" width="15.83203125" style="2" customWidth="1"/>
    <col min="15" max="15" width="16.6640625" style="2" customWidth="1"/>
    <col min="16" max="16" width="13.83203125" style="2" customWidth="1"/>
    <col min="17" max="17" width="19" style="2" customWidth="1"/>
    <col min="18" max="18" width="18.6640625" style="2" customWidth="1"/>
    <col min="19" max="20" width="9" style="2"/>
    <col min="21" max="21" width="18.1640625" style="2" customWidth="1"/>
    <col min="22" max="22" width="27" style="2" customWidth="1"/>
    <col min="23" max="16384" width="9" style="2"/>
  </cols>
  <sheetData>
    <row r="1" spans="1:24">
      <c r="B1" s="87" t="s">
        <v>1544</v>
      </c>
      <c r="C1" s="87"/>
      <c r="D1" s="87"/>
      <c r="E1" s="87"/>
      <c r="F1" s="87"/>
      <c r="G1" s="67"/>
      <c r="H1" s="67"/>
      <c r="I1" s="87" t="s">
        <v>1552</v>
      </c>
      <c r="J1" s="87"/>
      <c r="K1" s="87"/>
      <c r="L1" s="87"/>
      <c r="M1" s="87"/>
      <c r="N1" s="67"/>
      <c r="O1" s="67" t="s">
        <v>575</v>
      </c>
      <c r="P1" s="67" t="s">
        <v>1549</v>
      </c>
      <c r="Q1" s="67" t="s">
        <v>575</v>
      </c>
      <c r="R1" s="67" t="s">
        <v>1550</v>
      </c>
      <c r="U1" s="70" t="s">
        <v>1594</v>
      </c>
      <c r="V1" s="70" t="s">
        <v>1593</v>
      </c>
      <c r="W1" s="70"/>
      <c r="X1" s="70"/>
    </row>
    <row r="2" spans="1:24">
      <c r="A2" s="67" t="s">
        <v>6</v>
      </c>
      <c r="B2" s="67" t="s">
        <v>571</v>
      </c>
      <c r="C2" s="67" t="s">
        <v>572</v>
      </c>
      <c r="D2" s="67" t="s">
        <v>573</v>
      </c>
      <c r="E2" s="67" t="s">
        <v>574</v>
      </c>
      <c r="F2" s="67" t="s">
        <v>575</v>
      </c>
      <c r="G2" s="67"/>
      <c r="H2" s="67" t="s">
        <v>6</v>
      </c>
      <c r="I2" s="67" t="s">
        <v>571</v>
      </c>
      <c r="J2" s="67" t="s">
        <v>572</v>
      </c>
      <c r="K2" s="67" t="s">
        <v>573</v>
      </c>
      <c r="L2" s="67" t="s">
        <v>574</v>
      </c>
      <c r="M2" s="67" t="s">
        <v>575</v>
      </c>
      <c r="N2" s="67"/>
      <c r="O2" s="2">
        <v>10</v>
      </c>
      <c r="P2" s="67">
        <v>5</v>
      </c>
      <c r="Q2" s="2">
        <v>9</v>
      </c>
      <c r="R2" s="2">
        <v>5</v>
      </c>
      <c r="U2" s="50">
        <v>9</v>
      </c>
      <c r="V2" s="2">
        <v>5</v>
      </c>
    </row>
    <row r="3" spans="1:24">
      <c r="A3" s="2" t="s">
        <v>440</v>
      </c>
      <c r="B3" s="2">
        <v>0.9</v>
      </c>
      <c r="C3" s="2">
        <v>0.77459666924148296</v>
      </c>
      <c r="D3" s="2">
        <v>0.67212494517122701</v>
      </c>
      <c r="E3" s="2">
        <v>0.59880596423241905</v>
      </c>
      <c r="F3" s="2">
        <v>10</v>
      </c>
      <c r="G3" s="65"/>
      <c r="H3" s="2" t="s">
        <v>440</v>
      </c>
      <c r="I3" s="2">
        <v>0.89483931681436901</v>
      </c>
      <c r="J3" s="2">
        <v>0.83704553493355804</v>
      </c>
      <c r="K3" s="2">
        <v>0.766276423030958</v>
      </c>
      <c r="L3" s="2">
        <v>0.66904844089359805</v>
      </c>
      <c r="M3" s="2">
        <v>9</v>
      </c>
      <c r="O3" s="66">
        <v>11</v>
      </c>
      <c r="P3" s="2">
        <v>17</v>
      </c>
      <c r="Q3" s="66">
        <v>10</v>
      </c>
      <c r="R3" s="2">
        <v>17</v>
      </c>
      <c r="U3" s="66">
        <v>10</v>
      </c>
      <c r="V3" s="2">
        <v>17</v>
      </c>
      <c r="W3" s="66"/>
    </row>
    <row r="4" spans="1:24">
      <c r="A4" s="2" t="s">
        <v>416</v>
      </c>
      <c r="B4" s="2">
        <v>0.9</v>
      </c>
      <c r="C4" s="2">
        <v>0.77459666924148296</v>
      </c>
      <c r="D4" s="2">
        <v>0.67212494517122701</v>
      </c>
      <c r="E4" s="2">
        <v>0.59880596423241905</v>
      </c>
      <c r="F4" s="2">
        <v>10</v>
      </c>
      <c r="G4" s="66"/>
      <c r="H4" s="2" t="s">
        <v>416</v>
      </c>
      <c r="I4" s="2">
        <v>0.89483931681436901</v>
      </c>
      <c r="J4" s="2">
        <v>0.83704553493355804</v>
      </c>
      <c r="K4" s="2">
        <v>0.766276423030958</v>
      </c>
      <c r="L4" s="2">
        <v>0.66904844089359805</v>
      </c>
      <c r="M4" s="2">
        <v>9</v>
      </c>
      <c r="O4" s="2">
        <v>12</v>
      </c>
      <c r="P4" s="2">
        <v>4</v>
      </c>
      <c r="Q4" s="2">
        <v>11</v>
      </c>
      <c r="R4" s="2">
        <v>5</v>
      </c>
      <c r="U4" s="2">
        <v>11</v>
      </c>
      <c r="V4" s="2">
        <v>5</v>
      </c>
    </row>
    <row r="5" spans="1:24">
      <c r="A5" s="2" t="s">
        <v>417</v>
      </c>
      <c r="B5" s="2">
        <v>0.9</v>
      </c>
      <c r="C5" s="2">
        <v>0.77459666924148296</v>
      </c>
      <c r="D5" s="2">
        <v>0.67212494517122701</v>
      </c>
      <c r="E5" s="2">
        <v>0.59880596423241905</v>
      </c>
      <c r="F5" s="2">
        <v>10</v>
      </c>
      <c r="G5" s="66"/>
      <c r="H5" s="2" t="s">
        <v>417</v>
      </c>
      <c r="I5" s="2">
        <v>0.89483931681436901</v>
      </c>
      <c r="J5" s="2">
        <v>0.83704553493355804</v>
      </c>
      <c r="K5" s="2">
        <v>0.766276423030958</v>
      </c>
      <c r="L5" s="2">
        <v>0.66904844089359805</v>
      </c>
      <c r="M5" s="2">
        <v>9</v>
      </c>
      <c r="O5" s="66">
        <v>13</v>
      </c>
      <c r="P5" s="2">
        <v>15</v>
      </c>
      <c r="Q5" s="66">
        <v>12</v>
      </c>
      <c r="R5" s="2">
        <v>13</v>
      </c>
      <c r="U5" s="66">
        <v>12</v>
      </c>
      <c r="V5" s="2">
        <v>13</v>
      </c>
      <c r="W5" s="66"/>
    </row>
    <row r="6" spans="1:24">
      <c r="A6" s="2" t="s">
        <v>425</v>
      </c>
      <c r="B6" s="2">
        <v>0.9</v>
      </c>
      <c r="C6" s="2">
        <v>0.77459666924148296</v>
      </c>
      <c r="D6" s="2">
        <v>0.67212494517122701</v>
      </c>
      <c r="E6" s="2">
        <v>0.59880596423241905</v>
      </c>
      <c r="F6" s="2">
        <v>10</v>
      </c>
      <c r="G6" s="66"/>
      <c r="H6" s="2" t="s">
        <v>425</v>
      </c>
      <c r="I6" s="2">
        <v>0.89483931681436901</v>
      </c>
      <c r="J6" s="2">
        <v>0.83704553493355804</v>
      </c>
      <c r="K6" s="2">
        <v>0.766276423030958</v>
      </c>
      <c r="L6" s="2">
        <v>0.66904844089359805</v>
      </c>
      <c r="M6" s="2">
        <v>9</v>
      </c>
      <c r="O6" s="2">
        <v>14</v>
      </c>
      <c r="P6" s="2">
        <v>4</v>
      </c>
      <c r="Q6" s="66">
        <v>13</v>
      </c>
      <c r="R6" s="2">
        <v>23</v>
      </c>
      <c r="U6" s="66">
        <v>13</v>
      </c>
      <c r="V6" s="2">
        <v>23</v>
      </c>
      <c r="W6" s="66"/>
    </row>
    <row r="7" spans="1:24">
      <c r="A7" s="2" t="s">
        <v>441</v>
      </c>
      <c r="B7" s="2">
        <v>0.9</v>
      </c>
      <c r="C7" s="2">
        <v>0.77459666924148296</v>
      </c>
      <c r="D7" s="2">
        <v>0.67212494517122701</v>
      </c>
      <c r="E7" s="2">
        <v>0.59880596423241905</v>
      </c>
      <c r="F7" s="2">
        <v>10</v>
      </c>
      <c r="G7" s="66"/>
      <c r="H7" s="2" t="s">
        <v>441</v>
      </c>
      <c r="I7" s="2">
        <v>0.89483931681436901</v>
      </c>
      <c r="J7" s="2">
        <v>0.83704553493355804</v>
      </c>
      <c r="K7" s="2">
        <v>0.766276423030958</v>
      </c>
      <c r="L7" s="2">
        <v>0.66904844089359805</v>
      </c>
      <c r="M7" s="2">
        <v>9</v>
      </c>
      <c r="O7" s="66">
        <v>15</v>
      </c>
      <c r="P7" s="2">
        <v>22</v>
      </c>
      <c r="Q7" s="66">
        <v>14</v>
      </c>
      <c r="R7" s="2">
        <v>12</v>
      </c>
      <c r="U7" s="66">
        <v>14</v>
      </c>
      <c r="V7" s="2">
        <v>12</v>
      </c>
      <c r="W7" s="66"/>
    </row>
    <row r="8" spans="1:24" ht="19.5" customHeight="1">
      <c r="A8" s="2" t="s">
        <v>183</v>
      </c>
      <c r="B8" s="66">
        <v>0.90909090909090895</v>
      </c>
      <c r="C8" s="66">
        <v>0.79772403521746504</v>
      </c>
      <c r="D8" s="66">
        <v>0.75355100192492697</v>
      </c>
      <c r="E8" s="66">
        <v>0.71758529147721295</v>
      </c>
      <c r="F8" s="66">
        <v>11</v>
      </c>
      <c r="G8" s="66"/>
      <c r="H8" s="2" t="s">
        <v>183</v>
      </c>
      <c r="I8" s="66">
        <v>0.90483741803595896</v>
      </c>
      <c r="J8" s="66">
        <v>0.85308889888607098</v>
      </c>
      <c r="K8" s="66">
        <v>0.83282331901684803</v>
      </c>
      <c r="L8" s="66">
        <v>0.81761290387845098</v>
      </c>
      <c r="M8" s="66">
        <v>10</v>
      </c>
      <c r="O8" s="66">
        <v>16</v>
      </c>
      <c r="P8" s="2">
        <v>12</v>
      </c>
      <c r="Q8" s="2">
        <v>15</v>
      </c>
      <c r="R8" s="14">
        <v>57</v>
      </c>
      <c r="U8" s="2">
        <v>15</v>
      </c>
      <c r="V8" s="14">
        <v>57</v>
      </c>
      <c r="X8" s="72"/>
    </row>
    <row r="9" spans="1:24" ht="18">
      <c r="A9" s="2" t="s">
        <v>186</v>
      </c>
      <c r="B9" s="66">
        <v>0.90909090909090895</v>
      </c>
      <c r="C9" s="66">
        <v>0.79772403521746504</v>
      </c>
      <c r="D9" s="66">
        <v>0.75355100192492697</v>
      </c>
      <c r="E9" s="66">
        <v>0.71758529147721295</v>
      </c>
      <c r="F9" s="66">
        <v>11</v>
      </c>
      <c r="G9" s="66"/>
      <c r="H9" s="2" t="s">
        <v>186</v>
      </c>
      <c r="I9" s="66">
        <v>0.90483741803595896</v>
      </c>
      <c r="J9" s="66">
        <v>0.85308889888607098</v>
      </c>
      <c r="K9" s="66">
        <v>0.83282331901684803</v>
      </c>
      <c r="L9" s="66">
        <v>0.81761290387845098</v>
      </c>
      <c r="M9" s="66">
        <v>10</v>
      </c>
      <c r="O9" s="66">
        <v>17</v>
      </c>
      <c r="P9" s="14">
        <v>36</v>
      </c>
      <c r="Q9" s="66">
        <v>16</v>
      </c>
      <c r="R9" s="2">
        <v>5</v>
      </c>
      <c r="U9" s="66">
        <v>16</v>
      </c>
      <c r="V9" s="2">
        <v>5</v>
      </c>
      <c r="W9" s="66"/>
      <c r="X9" s="73"/>
    </row>
    <row r="10" spans="1:24">
      <c r="A10" s="2" t="s">
        <v>549</v>
      </c>
      <c r="B10" s="66">
        <v>0.90909090909090895</v>
      </c>
      <c r="C10" s="66">
        <v>0.85280286542244099</v>
      </c>
      <c r="D10" s="66">
        <v>0.78749896942898501</v>
      </c>
      <c r="E10" s="66">
        <v>0.74194466273650095</v>
      </c>
      <c r="F10" s="66">
        <v>11</v>
      </c>
      <c r="G10" s="66"/>
      <c r="H10" s="2" t="s">
        <v>549</v>
      </c>
      <c r="I10" s="66">
        <v>1</v>
      </c>
      <c r="J10" s="66">
        <v>1</v>
      </c>
      <c r="K10" s="66">
        <v>1</v>
      </c>
      <c r="L10" s="66">
        <v>1</v>
      </c>
      <c r="M10" s="66">
        <v>10</v>
      </c>
      <c r="O10" s="66">
        <v>18</v>
      </c>
      <c r="P10" s="2">
        <v>6</v>
      </c>
      <c r="Q10" s="66">
        <v>17</v>
      </c>
      <c r="R10" s="2">
        <v>14</v>
      </c>
      <c r="U10" s="66">
        <v>17</v>
      </c>
      <c r="V10" s="2">
        <v>14</v>
      </c>
      <c r="W10" s="66"/>
      <c r="X10" s="73"/>
    </row>
    <row r="11" spans="1:24">
      <c r="A11" s="2" t="s">
        <v>555</v>
      </c>
      <c r="B11" s="66">
        <v>0.90909090909090895</v>
      </c>
      <c r="C11" s="66">
        <v>0.85280286542244099</v>
      </c>
      <c r="D11" s="66">
        <v>0.78749896942898501</v>
      </c>
      <c r="E11" s="66">
        <v>0.74194466273650095</v>
      </c>
      <c r="F11" s="66">
        <v>11</v>
      </c>
      <c r="G11" s="66"/>
      <c r="H11" s="2" t="s">
        <v>555</v>
      </c>
      <c r="I11" s="66">
        <v>1</v>
      </c>
      <c r="J11" s="66">
        <v>1</v>
      </c>
      <c r="K11" s="66">
        <v>1</v>
      </c>
      <c r="L11" s="66">
        <v>1</v>
      </c>
      <c r="M11" s="66">
        <v>10</v>
      </c>
      <c r="O11" s="66">
        <v>19</v>
      </c>
      <c r="P11" s="2">
        <v>26</v>
      </c>
      <c r="Q11" s="66">
        <v>18</v>
      </c>
      <c r="R11" s="2">
        <v>13</v>
      </c>
      <c r="U11" s="66">
        <v>18</v>
      </c>
      <c r="V11" s="2">
        <v>13</v>
      </c>
      <c r="W11" s="66"/>
      <c r="X11" s="73"/>
    </row>
    <row r="12" spans="1:24">
      <c r="A12" s="2" t="s">
        <v>566</v>
      </c>
      <c r="B12" s="2">
        <v>0.90909090909090895</v>
      </c>
      <c r="C12" s="2">
        <v>0.85280286542244099</v>
      </c>
      <c r="D12" s="2">
        <v>0.78749896942898501</v>
      </c>
      <c r="E12" s="2">
        <v>0.74194466273650095</v>
      </c>
      <c r="F12" s="2">
        <v>11</v>
      </c>
      <c r="G12" s="66"/>
      <c r="H12" s="2" t="s">
        <v>566</v>
      </c>
      <c r="I12" s="2">
        <v>1</v>
      </c>
      <c r="J12" s="2">
        <v>1</v>
      </c>
      <c r="K12" s="2">
        <v>1</v>
      </c>
      <c r="L12" s="2">
        <v>1</v>
      </c>
      <c r="M12" s="2">
        <v>10</v>
      </c>
      <c r="O12" s="66">
        <v>20</v>
      </c>
      <c r="P12" s="2">
        <v>24</v>
      </c>
      <c r="Q12" s="66">
        <v>19</v>
      </c>
      <c r="R12" s="2">
        <v>25</v>
      </c>
      <c r="U12" s="66">
        <v>19</v>
      </c>
      <c r="V12" s="2">
        <v>25</v>
      </c>
      <c r="W12" s="66"/>
      <c r="X12" s="73"/>
    </row>
    <row r="13" spans="1:24" ht="18">
      <c r="A13" s="2" t="s">
        <v>179</v>
      </c>
      <c r="B13" s="2">
        <v>0.81818181818181801</v>
      </c>
      <c r="C13" s="2">
        <v>0.75678746866426905</v>
      </c>
      <c r="D13" s="2">
        <v>0.68530337166398703</v>
      </c>
      <c r="E13" s="2">
        <v>0.63155523717940298</v>
      </c>
      <c r="F13" s="2">
        <v>11</v>
      </c>
      <c r="G13" s="66"/>
      <c r="H13" s="2" t="s">
        <v>179</v>
      </c>
      <c r="I13" s="2">
        <v>0.9</v>
      </c>
      <c r="J13" s="2">
        <v>0.83666002653407501</v>
      </c>
      <c r="K13" s="2">
        <v>0.761242030368665</v>
      </c>
      <c r="L13" s="2">
        <v>0.70710678118654702</v>
      </c>
      <c r="M13" s="2">
        <v>10</v>
      </c>
      <c r="O13" s="66">
        <v>21</v>
      </c>
      <c r="P13" s="2">
        <v>15</v>
      </c>
      <c r="Q13" s="2">
        <v>20</v>
      </c>
      <c r="R13" s="14">
        <v>58</v>
      </c>
      <c r="U13" s="2">
        <v>20</v>
      </c>
      <c r="V13" s="14">
        <v>58</v>
      </c>
      <c r="X13" s="72"/>
    </row>
    <row r="14" spans="1:24" ht="18">
      <c r="A14" s="2" t="s">
        <v>181</v>
      </c>
      <c r="B14" s="2">
        <v>0.90909090909090895</v>
      </c>
      <c r="C14" s="2">
        <v>0.85280286542244099</v>
      </c>
      <c r="D14" s="2">
        <v>0.78749896942898501</v>
      </c>
      <c r="E14" s="2">
        <v>0.74194466273650095</v>
      </c>
      <c r="F14" s="2">
        <v>11</v>
      </c>
      <c r="G14" s="66"/>
      <c r="H14" s="2" t="s">
        <v>181</v>
      </c>
      <c r="I14" s="2">
        <v>1</v>
      </c>
      <c r="J14" s="2">
        <v>1</v>
      </c>
      <c r="K14" s="2">
        <v>1</v>
      </c>
      <c r="L14" s="2">
        <v>1</v>
      </c>
      <c r="M14" s="2">
        <v>10</v>
      </c>
      <c r="O14" s="66">
        <v>22</v>
      </c>
      <c r="P14" s="14">
        <v>41</v>
      </c>
      <c r="Q14" s="65">
        <v>21</v>
      </c>
      <c r="R14" s="2">
        <v>9</v>
      </c>
      <c r="U14" s="65">
        <v>21</v>
      </c>
      <c r="V14" s="2">
        <v>9</v>
      </c>
      <c r="W14" s="65"/>
    </row>
    <row r="15" spans="1:24">
      <c r="A15" s="2" t="s">
        <v>182</v>
      </c>
      <c r="B15" s="2">
        <v>0.81818181818181801</v>
      </c>
      <c r="C15" s="2">
        <v>0.75678746866426905</v>
      </c>
      <c r="D15" s="2">
        <v>0.68530337166398703</v>
      </c>
      <c r="E15" s="2">
        <v>0.63155523717940298</v>
      </c>
      <c r="F15" s="2">
        <v>11</v>
      </c>
      <c r="G15" s="66"/>
      <c r="H15" s="2" t="s">
        <v>182</v>
      </c>
      <c r="I15" s="2">
        <v>0.9</v>
      </c>
      <c r="J15" s="2">
        <v>0.83666002653407501</v>
      </c>
      <c r="K15" s="2">
        <v>0.761242030368665</v>
      </c>
      <c r="L15" s="2">
        <v>0.70710678118654702</v>
      </c>
      <c r="M15" s="2">
        <v>10</v>
      </c>
      <c r="O15" s="2">
        <v>23</v>
      </c>
      <c r="P15" s="2">
        <v>4</v>
      </c>
      <c r="Q15" s="66">
        <v>22</v>
      </c>
      <c r="R15" s="2">
        <v>3</v>
      </c>
      <c r="U15" s="66">
        <v>22</v>
      </c>
      <c r="V15" s="2">
        <v>3</v>
      </c>
      <c r="W15" s="66"/>
    </row>
    <row r="16" spans="1:24">
      <c r="A16" s="2" t="s">
        <v>302</v>
      </c>
      <c r="B16" s="2">
        <v>0.90909090909090895</v>
      </c>
      <c r="C16" s="2">
        <v>0.85280286542244099</v>
      </c>
      <c r="D16" s="2">
        <v>0.78749896942898501</v>
      </c>
      <c r="E16" s="2">
        <v>0.74194466273650095</v>
      </c>
      <c r="F16" s="2">
        <v>11</v>
      </c>
      <c r="G16" s="66"/>
      <c r="H16" s="2" t="s">
        <v>302</v>
      </c>
      <c r="I16" s="2">
        <v>1</v>
      </c>
      <c r="J16" s="2">
        <v>1</v>
      </c>
      <c r="K16" s="2">
        <v>1</v>
      </c>
      <c r="L16" s="2">
        <v>1</v>
      </c>
      <c r="M16" s="2">
        <v>10</v>
      </c>
      <c r="O16" s="2">
        <v>24</v>
      </c>
      <c r="P16" s="2">
        <v>16</v>
      </c>
      <c r="Q16" s="66">
        <v>23</v>
      </c>
      <c r="R16" s="2">
        <v>8</v>
      </c>
      <c r="U16" s="66">
        <v>23</v>
      </c>
      <c r="V16" s="2">
        <v>8</v>
      </c>
      <c r="W16" s="66"/>
    </row>
    <row r="17" spans="1:23">
      <c r="A17" s="2" t="s">
        <v>304</v>
      </c>
      <c r="B17" s="2">
        <v>0.90909090909090895</v>
      </c>
      <c r="C17" s="2">
        <v>0.85280286542244099</v>
      </c>
      <c r="D17" s="2">
        <v>0.78749896942898501</v>
      </c>
      <c r="E17" s="2">
        <v>0.74194466273650095</v>
      </c>
      <c r="F17" s="2">
        <v>11</v>
      </c>
      <c r="G17" s="66"/>
      <c r="H17" s="2" t="s">
        <v>304</v>
      </c>
      <c r="I17" s="2">
        <v>1</v>
      </c>
      <c r="J17" s="2">
        <v>1</v>
      </c>
      <c r="K17" s="2">
        <v>1</v>
      </c>
      <c r="L17" s="2">
        <v>1</v>
      </c>
      <c r="M17" s="2">
        <v>10</v>
      </c>
      <c r="O17" s="66">
        <v>25</v>
      </c>
      <c r="P17" s="2">
        <v>6</v>
      </c>
      <c r="Q17" s="65">
        <v>24</v>
      </c>
      <c r="R17" s="2">
        <v>17</v>
      </c>
      <c r="U17" s="65">
        <v>24</v>
      </c>
      <c r="V17" s="2">
        <v>17</v>
      </c>
      <c r="W17" s="65"/>
    </row>
    <row r="18" spans="1:23">
      <c r="A18" s="2" t="s">
        <v>306</v>
      </c>
      <c r="B18" s="2">
        <v>0.90909090909090895</v>
      </c>
      <c r="C18" s="2">
        <v>0.85280286542244099</v>
      </c>
      <c r="D18" s="2">
        <v>0.78749896942898501</v>
      </c>
      <c r="E18" s="2">
        <v>0.74194466273650095</v>
      </c>
      <c r="F18" s="2">
        <v>11</v>
      </c>
      <c r="G18" s="66"/>
      <c r="H18" s="2" t="s">
        <v>306</v>
      </c>
      <c r="I18" s="2">
        <v>1</v>
      </c>
      <c r="J18" s="2">
        <v>1</v>
      </c>
      <c r="K18" s="2">
        <v>1</v>
      </c>
      <c r="L18" s="2">
        <v>1</v>
      </c>
      <c r="M18" s="2">
        <v>10</v>
      </c>
      <c r="O18" s="66">
        <v>26</v>
      </c>
      <c r="P18" s="2">
        <v>14</v>
      </c>
      <c r="Q18" s="66">
        <v>25</v>
      </c>
      <c r="R18" s="2">
        <v>9</v>
      </c>
      <c r="U18" s="66">
        <v>25</v>
      </c>
      <c r="V18" s="2">
        <v>9</v>
      </c>
      <c r="W18" s="66"/>
    </row>
    <row r="19" spans="1:23">
      <c r="A19" s="2" t="s">
        <v>308</v>
      </c>
      <c r="B19" s="2">
        <v>0.90909090909090895</v>
      </c>
      <c r="C19" s="2">
        <v>0.85280286542244099</v>
      </c>
      <c r="D19" s="2">
        <v>0.78749896942898501</v>
      </c>
      <c r="E19" s="2">
        <v>0.74194466273650095</v>
      </c>
      <c r="F19" s="2">
        <v>11</v>
      </c>
      <c r="G19" s="66"/>
      <c r="H19" s="2" t="s">
        <v>308</v>
      </c>
      <c r="I19" s="2">
        <v>1</v>
      </c>
      <c r="J19" s="2">
        <v>1</v>
      </c>
      <c r="K19" s="2">
        <v>1</v>
      </c>
      <c r="L19" s="2">
        <v>1</v>
      </c>
      <c r="M19" s="2">
        <v>10</v>
      </c>
      <c r="O19" s="65">
        <v>27</v>
      </c>
      <c r="P19" s="2">
        <v>15</v>
      </c>
      <c r="Q19" s="66">
        <v>26</v>
      </c>
      <c r="R19" s="2">
        <v>3</v>
      </c>
      <c r="U19" s="66">
        <v>26</v>
      </c>
      <c r="V19" s="2">
        <v>3</v>
      </c>
      <c r="W19" s="66"/>
    </row>
    <row r="20" spans="1:23">
      <c r="A20" s="2" t="s">
        <v>183</v>
      </c>
      <c r="B20" s="2">
        <v>0.90909090909090895</v>
      </c>
      <c r="C20" s="2">
        <v>0.85280286542244099</v>
      </c>
      <c r="D20" s="2">
        <v>0.78749896942898501</v>
      </c>
      <c r="E20" s="2">
        <v>0.74194466273650095</v>
      </c>
      <c r="F20" s="2">
        <v>11</v>
      </c>
      <c r="G20" s="66"/>
      <c r="H20" s="2" t="s">
        <v>183</v>
      </c>
      <c r="I20" s="2">
        <v>1</v>
      </c>
      <c r="J20" s="2">
        <v>1</v>
      </c>
      <c r="K20" s="2">
        <v>1</v>
      </c>
      <c r="L20" s="2">
        <v>1</v>
      </c>
      <c r="M20" s="2">
        <v>10</v>
      </c>
      <c r="O20" s="66">
        <v>28</v>
      </c>
      <c r="P20" s="2">
        <v>12</v>
      </c>
      <c r="Q20" s="2">
        <v>27</v>
      </c>
      <c r="R20" s="2">
        <v>1</v>
      </c>
      <c r="U20" s="2">
        <v>27</v>
      </c>
      <c r="V20" s="2">
        <v>1</v>
      </c>
    </row>
    <row r="21" spans="1:23">
      <c r="A21" s="2" t="s">
        <v>365</v>
      </c>
      <c r="B21" s="2">
        <v>0.90909090909090895</v>
      </c>
      <c r="C21" s="2">
        <v>0.85280286542244099</v>
      </c>
      <c r="D21" s="2">
        <v>0.78749896942898501</v>
      </c>
      <c r="E21" s="2">
        <v>0.74194466273650095</v>
      </c>
      <c r="F21" s="2">
        <v>11</v>
      </c>
      <c r="G21" s="66"/>
      <c r="H21" s="2" t="s">
        <v>365</v>
      </c>
      <c r="I21" s="2">
        <v>1</v>
      </c>
      <c r="J21" s="2">
        <v>1</v>
      </c>
      <c r="K21" s="2">
        <v>1</v>
      </c>
      <c r="L21" s="2">
        <v>1</v>
      </c>
      <c r="M21" s="2">
        <v>10</v>
      </c>
      <c r="O21" s="2">
        <v>29</v>
      </c>
      <c r="P21" s="2">
        <v>5</v>
      </c>
      <c r="Q21" s="66">
        <v>28</v>
      </c>
      <c r="R21" s="2">
        <v>6</v>
      </c>
      <c r="U21" s="66">
        <v>28</v>
      </c>
      <c r="V21" s="2">
        <v>6</v>
      </c>
      <c r="W21" s="66"/>
    </row>
    <row r="22" spans="1:23">
      <c r="A22" s="2" t="s">
        <v>401</v>
      </c>
      <c r="B22" s="2">
        <v>0.90909090909090895</v>
      </c>
      <c r="C22" s="2">
        <v>0.85280286542244099</v>
      </c>
      <c r="D22" s="2">
        <v>0.78749896942898501</v>
      </c>
      <c r="E22" s="2">
        <v>0.74194466273650095</v>
      </c>
      <c r="F22" s="2">
        <v>11</v>
      </c>
      <c r="G22" s="66"/>
      <c r="H22" s="2" t="s">
        <v>401</v>
      </c>
      <c r="I22" s="2">
        <v>1</v>
      </c>
      <c r="J22" s="2">
        <v>1</v>
      </c>
      <c r="K22" s="2">
        <v>1</v>
      </c>
      <c r="L22" s="2">
        <v>1</v>
      </c>
      <c r="M22" s="2">
        <v>10</v>
      </c>
      <c r="O22" s="66">
        <v>30</v>
      </c>
      <c r="P22" s="2">
        <v>4</v>
      </c>
      <c r="Q22" s="66">
        <v>29</v>
      </c>
      <c r="R22" s="2">
        <v>4</v>
      </c>
      <c r="U22" s="66">
        <v>29</v>
      </c>
      <c r="V22" s="2">
        <v>4</v>
      </c>
      <c r="W22" s="66"/>
    </row>
    <row r="23" spans="1:23">
      <c r="A23" s="2" t="s">
        <v>393</v>
      </c>
      <c r="B23" s="2">
        <v>0.90909090909090895</v>
      </c>
      <c r="C23" s="2">
        <v>0.85280286542244099</v>
      </c>
      <c r="D23" s="2">
        <v>0.78749896942898501</v>
      </c>
      <c r="E23" s="2">
        <v>0.74194466273650095</v>
      </c>
      <c r="F23" s="2">
        <v>11</v>
      </c>
      <c r="G23" s="66"/>
      <c r="H23" s="2" t="s">
        <v>393</v>
      </c>
      <c r="I23" s="2">
        <v>1</v>
      </c>
      <c r="J23" s="2">
        <v>1</v>
      </c>
      <c r="K23" s="2">
        <v>1</v>
      </c>
      <c r="L23" s="2">
        <v>1</v>
      </c>
      <c r="M23" s="2">
        <v>10</v>
      </c>
      <c r="O23" s="66">
        <v>31</v>
      </c>
      <c r="P23" s="2">
        <v>3</v>
      </c>
      <c r="Q23" s="2">
        <v>30</v>
      </c>
      <c r="R23" s="2">
        <v>5</v>
      </c>
      <c r="U23" s="2">
        <v>30</v>
      </c>
      <c r="V23" s="2">
        <v>5</v>
      </c>
    </row>
    <row r="24" spans="1:23">
      <c r="A24" s="2" t="s">
        <v>438</v>
      </c>
      <c r="B24" s="2">
        <v>0.90909090909090895</v>
      </c>
      <c r="C24" s="2">
        <v>0.85280286542244099</v>
      </c>
      <c r="D24" s="2">
        <v>0.78749896942898501</v>
      </c>
      <c r="E24" s="2">
        <v>0.74194466273650095</v>
      </c>
      <c r="F24" s="2">
        <v>11</v>
      </c>
      <c r="G24" s="66"/>
      <c r="H24" s="2" t="s">
        <v>438</v>
      </c>
      <c r="I24" s="2">
        <v>1</v>
      </c>
      <c r="J24" s="2">
        <v>1</v>
      </c>
      <c r="K24" s="2">
        <v>1</v>
      </c>
      <c r="L24" s="2">
        <v>1</v>
      </c>
      <c r="M24" s="2">
        <v>10</v>
      </c>
      <c r="O24" s="66">
        <v>32</v>
      </c>
      <c r="P24" s="2">
        <v>3</v>
      </c>
      <c r="Q24" s="65">
        <v>31</v>
      </c>
      <c r="R24" s="2">
        <v>1</v>
      </c>
      <c r="U24" s="65" t="s">
        <v>1597</v>
      </c>
      <c r="V24" s="2">
        <v>11</v>
      </c>
      <c r="W24" s="65"/>
    </row>
    <row r="25" spans="1:23">
      <c r="A25" s="2" t="s">
        <v>303</v>
      </c>
      <c r="B25" s="2">
        <v>0.83333333333333304</v>
      </c>
      <c r="C25" s="2">
        <v>0.72821908125441903</v>
      </c>
      <c r="D25" s="2">
        <v>0.59947731440135199</v>
      </c>
      <c r="E25" s="2">
        <v>0.46595384151899599</v>
      </c>
      <c r="F25" s="2">
        <v>12</v>
      </c>
      <c r="G25" s="66"/>
      <c r="H25" s="35" t="s">
        <v>97</v>
      </c>
      <c r="I25" s="2">
        <v>0.83009156025660202</v>
      </c>
      <c r="J25" s="2">
        <v>0.728402387952644</v>
      </c>
      <c r="K25" s="2">
        <v>0.60189567074913497</v>
      </c>
      <c r="L25" s="2">
        <v>0.470851973264517</v>
      </c>
      <c r="M25" s="2">
        <v>11</v>
      </c>
      <c r="O25" s="2">
        <v>33</v>
      </c>
      <c r="P25" s="2">
        <v>2</v>
      </c>
      <c r="Q25" s="66">
        <v>33</v>
      </c>
      <c r="R25" s="2">
        <v>1</v>
      </c>
      <c r="U25" s="50" t="s">
        <v>1598</v>
      </c>
      <c r="V25" s="2">
        <v>10</v>
      </c>
      <c r="W25" s="66"/>
    </row>
    <row r="26" spans="1:23">
      <c r="A26" s="2" t="s">
        <v>309</v>
      </c>
      <c r="B26" s="2">
        <v>0.83333333333333304</v>
      </c>
      <c r="C26" s="2">
        <v>0.77849894416152299</v>
      </c>
      <c r="D26" s="2">
        <v>0.71617673860563003</v>
      </c>
      <c r="E26" s="2">
        <v>0.67042268381633296</v>
      </c>
      <c r="F26" s="2">
        <v>12</v>
      </c>
      <c r="G26" s="66"/>
      <c r="H26" s="35" t="s">
        <v>284</v>
      </c>
      <c r="I26" s="2">
        <v>0.90909090909090895</v>
      </c>
      <c r="J26" s="2">
        <v>0.73854894587599595</v>
      </c>
      <c r="K26" s="2">
        <v>0.56974472437738799</v>
      </c>
      <c r="L26" s="2">
        <v>0.461736630944102</v>
      </c>
      <c r="M26" s="2">
        <v>11</v>
      </c>
      <c r="O26" s="66">
        <v>36</v>
      </c>
      <c r="P26" s="2">
        <v>2</v>
      </c>
      <c r="Q26" s="2">
        <v>34</v>
      </c>
      <c r="R26" s="2">
        <v>1</v>
      </c>
      <c r="U26" s="66" t="s">
        <v>1595</v>
      </c>
      <c r="V26" s="2">
        <v>7</v>
      </c>
    </row>
    <row r="27" spans="1:23">
      <c r="A27" s="2" t="s">
        <v>311</v>
      </c>
      <c r="B27" s="2">
        <v>0.91666666666666596</v>
      </c>
      <c r="C27" s="2">
        <v>0.86602540378443804</v>
      </c>
      <c r="D27" s="2">
        <v>0.80844889192903802</v>
      </c>
      <c r="E27" s="2">
        <v>0.76916056731345805</v>
      </c>
      <c r="F27" s="2">
        <v>12</v>
      </c>
      <c r="G27" s="66"/>
      <c r="H27" s="2" t="s">
        <v>303</v>
      </c>
      <c r="I27" s="2">
        <v>0.83009156025660202</v>
      </c>
      <c r="J27" s="2">
        <v>0.728402387952644</v>
      </c>
      <c r="K27" s="2">
        <v>0.60189567074913497</v>
      </c>
      <c r="L27" s="2">
        <v>0.470851973264517</v>
      </c>
      <c r="M27" s="2">
        <v>11</v>
      </c>
      <c r="O27" s="66">
        <v>37</v>
      </c>
      <c r="P27" s="2">
        <v>2</v>
      </c>
      <c r="Q27" s="66">
        <v>35</v>
      </c>
      <c r="R27" s="2">
        <v>8</v>
      </c>
      <c r="U27" s="50" t="s">
        <v>1596</v>
      </c>
      <c r="V27" s="2">
        <v>3</v>
      </c>
      <c r="W27" s="66"/>
    </row>
    <row r="28" spans="1:23">
      <c r="A28" s="2" t="s">
        <v>454</v>
      </c>
      <c r="B28" s="2">
        <v>0.91666666666666596</v>
      </c>
      <c r="C28" s="2">
        <v>0.81649658092772603</v>
      </c>
      <c r="D28" s="2">
        <v>0.73906016925427997</v>
      </c>
      <c r="E28" s="2">
        <v>0.68658904796903897</v>
      </c>
      <c r="F28" s="2">
        <v>12</v>
      </c>
      <c r="G28" s="66"/>
      <c r="H28" s="2" t="s">
        <v>309</v>
      </c>
      <c r="I28" s="2">
        <v>0.90909090909090895</v>
      </c>
      <c r="J28" s="2">
        <v>0.85280286542244099</v>
      </c>
      <c r="K28" s="2">
        <v>0.78749896942898501</v>
      </c>
      <c r="L28" s="2">
        <v>0.74194466273650095</v>
      </c>
      <c r="M28" s="2">
        <v>11</v>
      </c>
      <c r="O28" s="66">
        <v>38</v>
      </c>
      <c r="P28" s="2">
        <v>4</v>
      </c>
      <c r="Q28" s="66">
        <v>36</v>
      </c>
      <c r="R28" s="2">
        <v>6</v>
      </c>
      <c r="W28" s="66"/>
    </row>
    <row r="29" spans="1:23">
      <c r="A29" s="2" t="s">
        <v>187</v>
      </c>
      <c r="B29" s="66">
        <v>0.84615384615384603</v>
      </c>
      <c r="C29" s="66">
        <v>0.70255942352924405</v>
      </c>
      <c r="D29" s="66">
        <v>0.56732383879579495</v>
      </c>
      <c r="E29" s="66">
        <v>0.48171333845569198</v>
      </c>
      <c r="F29" s="66">
        <v>13</v>
      </c>
      <c r="G29" s="66"/>
      <c r="H29" s="2" t="s">
        <v>311</v>
      </c>
      <c r="I29" s="2">
        <v>1</v>
      </c>
      <c r="J29" s="2">
        <v>1</v>
      </c>
      <c r="K29" s="2">
        <v>1</v>
      </c>
      <c r="L29" s="2">
        <v>1</v>
      </c>
      <c r="M29" s="2">
        <v>11</v>
      </c>
      <c r="O29" s="66">
        <v>39</v>
      </c>
      <c r="P29" s="2">
        <v>5</v>
      </c>
      <c r="Q29" s="2">
        <v>38</v>
      </c>
      <c r="R29" s="2">
        <v>2</v>
      </c>
    </row>
    <row r="30" spans="1:23">
      <c r="A30" s="2" t="s">
        <v>193</v>
      </c>
      <c r="B30" s="66">
        <v>0.76923076923076905</v>
      </c>
      <c r="C30" s="66">
        <v>0.56613851707229701</v>
      </c>
      <c r="D30" s="66">
        <v>0.44742413992229002</v>
      </c>
      <c r="E30" s="66">
        <v>0.36362270465000701</v>
      </c>
      <c r="F30" s="66">
        <v>13</v>
      </c>
      <c r="G30" s="66"/>
      <c r="H30" s="2" t="s">
        <v>187</v>
      </c>
      <c r="I30" s="66">
        <v>0.91666666666666596</v>
      </c>
      <c r="J30" s="66">
        <v>0.76376261582597305</v>
      </c>
      <c r="K30" s="66">
        <v>0.61863194036176905</v>
      </c>
      <c r="L30" s="66">
        <v>0.52809722164707296</v>
      </c>
      <c r="M30" s="66">
        <v>12</v>
      </c>
      <c r="O30" s="2">
        <v>40</v>
      </c>
      <c r="P30" s="2">
        <v>1</v>
      </c>
      <c r="Q30" s="2">
        <v>39</v>
      </c>
      <c r="R30" s="2">
        <v>1</v>
      </c>
    </row>
    <row r="31" spans="1:23">
      <c r="A31" s="2" t="s">
        <v>199</v>
      </c>
      <c r="B31" s="66">
        <v>0.76923076923076905</v>
      </c>
      <c r="C31" s="66">
        <v>0.56613851707229701</v>
      </c>
      <c r="D31" s="66">
        <v>0.44742413992229002</v>
      </c>
      <c r="E31" s="66">
        <v>0.36362270465000701</v>
      </c>
      <c r="F31" s="66">
        <v>13</v>
      </c>
      <c r="G31" s="66"/>
      <c r="H31" s="2" t="s">
        <v>554</v>
      </c>
      <c r="I31" s="66">
        <v>0.92004441462932296</v>
      </c>
      <c r="J31" s="66">
        <v>0.87722792979341901</v>
      </c>
      <c r="K31" s="66">
        <v>0.82826422382477005</v>
      </c>
      <c r="L31" s="66">
        <v>0.79789731067038105</v>
      </c>
      <c r="M31" s="66">
        <v>12</v>
      </c>
      <c r="O31" s="66">
        <v>41</v>
      </c>
      <c r="P31" s="2">
        <v>3</v>
      </c>
      <c r="Q31" s="2">
        <v>40</v>
      </c>
      <c r="R31" s="2">
        <v>1</v>
      </c>
    </row>
    <row r="32" spans="1:23">
      <c r="A32" s="2" t="s">
        <v>200</v>
      </c>
      <c r="B32" s="66">
        <v>0.76923076923076905</v>
      </c>
      <c r="C32" s="66">
        <v>0.56613851707229701</v>
      </c>
      <c r="D32" s="66">
        <v>0.44742413992229002</v>
      </c>
      <c r="E32" s="66">
        <v>0.36362270465000701</v>
      </c>
      <c r="F32" s="66">
        <v>13</v>
      </c>
      <c r="G32" s="66"/>
      <c r="H32" s="2" t="s">
        <v>364</v>
      </c>
      <c r="I32" s="2">
        <v>0.92004441462932296</v>
      </c>
      <c r="J32" s="2">
        <v>0.733941543017394</v>
      </c>
      <c r="K32" s="2">
        <v>0.66960929397560098</v>
      </c>
      <c r="L32" s="2">
        <v>0.62438838870607904</v>
      </c>
      <c r="M32" s="2">
        <v>12</v>
      </c>
      <c r="O32" s="2">
        <v>44</v>
      </c>
      <c r="P32" s="2">
        <v>3</v>
      </c>
      <c r="Q32" s="2">
        <v>43</v>
      </c>
      <c r="R32" s="2">
        <v>4</v>
      </c>
    </row>
    <row r="33" spans="1:18">
      <c r="A33" s="2" t="s">
        <v>554</v>
      </c>
      <c r="B33" s="66">
        <v>0.92307692307692302</v>
      </c>
      <c r="C33" s="66">
        <v>0.87705801930702898</v>
      </c>
      <c r="D33" s="66">
        <v>0.82557931543849195</v>
      </c>
      <c r="E33" s="66">
        <v>0.79106650717543503</v>
      </c>
      <c r="F33" s="66">
        <v>13</v>
      </c>
      <c r="G33" s="66"/>
      <c r="H33" s="2" t="s">
        <v>370</v>
      </c>
      <c r="I33" s="2">
        <v>0.92004441462932296</v>
      </c>
      <c r="J33" s="2">
        <v>0.733941543017394</v>
      </c>
      <c r="K33" s="2">
        <v>0.66960929397560098</v>
      </c>
      <c r="L33" s="2">
        <v>0.62438838870607904</v>
      </c>
      <c r="M33" s="2">
        <v>12</v>
      </c>
      <c r="O33" s="2">
        <v>46</v>
      </c>
      <c r="P33" s="2">
        <v>2</v>
      </c>
      <c r="Q33" s="2">
        <v>47</v>
      </c>
      <c r="R33" s="2">
        <v>1</v>
      </c>
    </row>
    <row r="34" spans="1:18">
      <c r="A34" s="35" t="s">
        <v>284</v>
      </c>
      <c r="B34" s="2">
        <v>0.76923076923076905</v>
      </c>
      <c r="C34" s="2">
        <v>0.62017367294604198</v>
      </c>
      <c r="D34" s="2">
        <v>0.47517022932548802</v>
      </c>
      <c r="E34" s="2">
        <v>0.380580300167494</v>
      </c>
      <c r="F34" s="2">
        <v>13</v>
      </c>
      <c r="G34" s="66"/>
      <c r="H34" s="2" t="s">
        <v>375</v>
      </c>
      <c r="I34" s="2">
        <v>0.92004441462932296</v>
      </c>
      <c r="J34" s="2">
        <v>0.733941543017394</v>
      </c>
      <c r="K34" s="2">
        <v>0.66960929397560098</v>
      </c>
      <c r="L34" s="2">
        <v>0.62438838870607904</v>
      </c>
      <c r="M34" s="2">
        <v>12</v>
      </c>
      <c r="O34" s="2">
        <v>47</v>
      </c>
      <c r="P34" s="2">
        <v>1</v>
      </c>
      <c r="Q34" s="2">
        <v>49</v>
      </c>
      <c r="R34" s="2">
        <v>1</v>
      </c>
    </row>
    <row r="35" spans="1:18">
      <c r="A35" s="2" t="s">
        <v>1498</v>
      </c>
      <c r="B35" s="2">
        <v>0.92596107864231603</v>
      </c>
      <c r="C35" s="2">
        <v>0.88654023741945098</v>
      </c>
      <c r="D35" s="2">
        <v>0.84209860726377295</v>
      </c>
      <c r="E35" s="2">
        <v>0.81494921312697199</v>
      </c>
      <c r="F35" s="2">
        <v>13</v>
      </c>
      <c r="G35" s="66"/>
      <c r="H35" s="2" t="s">
        <v>402</v>
      </c>
      <c r="I35" s="2">
        <v>0.92004441462932296</v>
      </c>
      <c r="J35" s="2">
        <v>0.733941543017394</v>
      </c>
      <c r="K35" s="2">
        <v>0.66960929397560098</v>
      </c>
      <c r="L35" s="2">
        <v>0.62438838870607904</v>
      </c>
      <c r="M35" s="2">
        <v>12</v>
      </c>
      <c r="O35" s="2">
        <v>48</v>
      </c>
      <c r="P35" s="2">
        <v>1</v>
      </c>
      <c r="Q35" s="2">
        <v>55</v>
      </c>
      <c r="R35" s="2">
        <v>1</v>
      </c>
    </row>
    <row r="36" spans="1:18">
      <c r="A36" s="2" t="s">
        <v>1500</v>
      </c>
      <c r="B36" s="2">
        <v>0.92596107864231603</v>
      </c>
      <c r="C36" s="2">
        <v>0.88654023741945098</v>
      </c>
      <c r="D36" s="2">
        <v>0.84209860726377295</v>
      </c>
      <c r="E36" s="2">
        <v>0.81494921312697199</v>
      </c>
      <c r="F36" s="2">
        <v>13</v>
      </c>
      <c r="G36" s="66"/>
      <c r="H36" s="2" t="s">
        <v>404</v>
      </c>
      <c r="I36" s="2">
        <v>0.92004441462932296</v>
      </c>
      <c r="J36" s="2">
        <v>0.733941543017394</v>
      </c>
      <c r="K36" s="2">
        <v>0.66960929397560098</v>
      </c>
      <c r="L36" s="2">
        <v>0.62438838870607904</v>
      </c>
      <c r="M36" s="2">
        <v>12</v>
      </c>
      <c r="O36" s="2">
        <v>52</v>
      </c>
      <c r="P36" s="2">
        <v>1</v>
      </c>
      <c r="Q36" s="2">
        <v>61</v>
      </c>
      <c r="R36" s="2">
        <v>1</v>
      </c>
    </row>
    <row r="37" spans="1:18">
      <c r="A37" s="2" t="s">
        <v>1502</v>
      </c>
      <c r="B37" s="2">
        <v>0.92596107864231603</v>
      </c>
      <c r="C37" s="2">
        <v>0.88654023741945098</v>
      </c>
      <c r="D37" s="2">
        <v>0.84209860726377295</v>
      </c>
      <c r="E37" s="2">
        <v>0.81494921312697199</v>
      </c>
      <c r="F37" s="2">
        <v>13</v>
      </c>
      <c r="G37" s="66"/>
      <c r="H37" s="2" t="s">
        <v>406</v>
      </c>
      <c r="I37" s="2">
        <v>1</v>
      </c>
      <c r="J37" s="2">
        <v>1</v>
      </c>
      <c r="K37" s="2">
        <v>1</v>
      </c>
      <c r="L37" s="2">
        <v>1</v>
      </c>
      <c r="M37" s="2">
        <v>12</v>
      </c>
      <c r="O37" s="2">
        <v>53</v>
      </c>
      <c r="P37" s="2">
        <v>2</v>
      </c>
      <c r="Q37" s="2">
        <v>69</v>
      </c>
      <c r="R37" s="2">
        <v>1</v>
      </c>
    </row>
    <row r="38" spans="1:18">
      <c r="A38" s="2" t="s">
        <v>329</v>
      </c>
      <c r="B38" s="2">
        <v>0.92596107864231603</v>
      </c>
      <c r="C38" s="2">
        <v>0.88654023741945098</v>
      </c>
      <c r="D38" s="2">
        <v>0.84209860726377295</v>
      </c>
      <c r="E38" s="2">
        <v>0.81494921312697199</v>
      </c>
      <c r="F38" s="2">
        <v>13</v>
      </c>
      <c r="G38" s="66"/>
      <c r="H38" s="2" t="s">
        <v>415</v>
      </c>
      <c r="I38" s="2">
        <v>0.92004441462932296</v>
      </c>
      <c r="J38" s="2">
        <v>0.733941543017394</v>
      </c>
      <c r="K38" s="2">
        <v>0.66960929397560098</v>
      </c>
      <c r="L38" s="2">
        <v>0.62438838870607904</v>
      </c>
      <c r="M38" s="2">
        <v>12</v>
      </c>
      <c r="O38" s="2">
        <v>55</v>
      </c>
      <c r="P38" s="2">
        <v>1</v>
      </c>
      <c r="Q38" s="2">
        <v>91</v>
      </c>
      <c r="R38" s="2">
        <v>1</v>
      </c>
    </row>
    <row r="39" spans="1:18">
      <c r="A39" s="2" t="s">
        <v>330</v>
      </c>
      <c r="B39" s="2">
        <v>0.92596107864231603</v>
      </c>
      <c r="C39" s="2">
        <v>0.88654023741945098</v>
      </c>
      <c r="D39" s="2">
        <v>0.84209860726377295</v>
      </c>
      <c r="E39" s="2">
        <v>0.81494921312697199</v>
      </c>
      <c r="F39" s="2">
        <v>13</v>
      </c>
      <c r="G39" s="66"/>
      <c r="H39" s="2" t="s">
        <v>423</v>
      </c>
      <c r="I39" s="2">
        <v>0.92004441462932296</v>
      </c>
      <c r="J39" s="2">
        <v>0.733941543017394</v>
      </c>
      <c r="K39" s="2">
        <v>0.66960929397560098</v>
      </c>
      <c r="L39" s="2">
        <v>0.62438838870607904</v>
      </c>
      <c r="M39" s="2">
        <v>12</v>
      </c>
      <c r="O39" s="2">
        <v>60</v>
      </c>
      <c r="P39" s="2">
        <v>1</v>
      </c>
    </row>
    <row r="40" spans="1:18">
      <c r="A40" s="2" t="s">
        <v>332</v>
      </c>
      <c r="B40" s="2">
        <v>0.92596107864231603</v>
      </c>
      <c r="C40" s="2">
        <v>0.88654023741945098</v>
      </c>
      <c r="D40" s="2">
        <v>0.84209860726377295</v>
      </c>
      <c r="E40" s="2">
        <v>0.81494921312697199</v>
      </c>
      <c r="F40" s="2">
        <v>13</v>
      </c>
      <c r="G40" s="66"/>
      <c r="H40" s="2" t="s">
        <v>428</v>
      </c>
      <c r="I40" s="2">
        <v>1</v>
      </c>
      <c r="J40" s="2">
        <v>1</v>
      </c>
      <c r="K40" s="2">
        <v>1</v>
      </c>
      <c r="L40" s="2">
        <v>1</v>
      </c>
      <c r="M40" s="2">
        <v>12</v>
      </c>
      <c r="O40" s="2">
        <v>77</v>
      </c>
      <c r="P40" s="2">
        <v>1</v>
      </c>
    </row>
    <row r="41" spans="1:18">
      <c r="A41" s="2" t="s">
        <v>333</v>
      </c>
      <c r="B41" s="2">
        <v>0.92596107864231603</v>
      </c>
      <c r="C41" s="2">
        <v>0.88654023741945098</v>
      </c>
      <c r="D41" s="2">
        <v>0.84209860726377295</v>
      </c>
      <c r="E41" s="2">
        <v>0.81494921312697199</v>
      </c>
      <c r="F41" s="2">
        <v>13</v>
      </c>
      <c r="G41" s="66"/>
      <c r="H41" s="2" t="s">
        <v>442</v>
      </c>
      <c r="I41" s="2">
        <v>1</v>
      </c>
      <c r="J41" s="2">
        <v>1</v>
      </c>
      <c r="K41" s="2">
        <v>1</v>
      </c>
      <c r="L41" s="2">
        <v>1</v>
      </c>
      <c r="M41" s="2">
        <v>12</v>
      </c>
      <c r="O41" s="2">
        <v>96</v>
      </c>
      <c r="P41" s="2">
        <v>1</v>
      </c>
    </row>
    <row r="42" spans="1:18">
      <c r="A42" s="2" t="s">
        <v>334</v>
      </c>
      <c r="B42" s="2">
        <v>0.92596107864231603</v>
      </c>
      <c r="C42" s="2">
        <v>0.88654023741945098</v>
      </c>
      <c r="D42" s="2">
        <v>0.84209860726377295</v>
      </c>
      <c r="E42" s="2">
        <v>0.81494921312697199</v>
      </c>
      <c r="F42" s="2">
        <v>13</v>
      </c>
      <c r="G42" s="66"/>
      <c r="H42" s="2" t="s">
        <v>454</v>
      </c>
      <c r="I42" s="2">
        <v>0.91666666666666596</v>
      </c>
      <c r="J42" s="2">
        <v>0.81649658092772603</v>
      </c>
      <c r="K42" s="2">
        <v>0.69590504659522701</v>
      </c>
      <c r="L42" s="2">
        <v>0.521694860024429</v>
      </c>
      <c r="M42" s="2">
        <v>12</v>
      </c>
      <c r="O42" s="2">
        <v>131</v>
      </c>
      <c r="P42" s="2">
        <v>1</v>
      </c>
    </row>
    <row r="43" spans="1:18">
      <c r="A43" s="2" t="s">
        <v>335</v>
      </c>
      <c r="B43" s="2">
        <v>0.92596107864231603</v>
      </c>
      <c r="C43" s="2">
        <v>0.88654023741945098</v>
      </c>
      <c r="D43" s="2">
        <v>0.84209860726377295</v>
      </c>
      <c r="E43" s="2">
        <v>0.81494921312697199</v>
      </c>
      <c r="F43" s="2">
        <v>13</v>
      </c>
      <c r="G43" s="66"/>
      <c r="H43" s="2" t="s">
        <v>51</v>
      </c>
      <c r="I43" s="66">
        <v>0.84615384615384603</v>
      </c>
      <c r="J43" s="66">
        <v>0.70255942352924405</v>
      </c>
      <c r="K43" s="66">
        <v>0.61067668187468704</v>
      </c>
      <c r="L43" s="66">
        <v>0.50934984129906702</v>
      </c>
      <c r="M43" s="66">
        <v>13</v>
      </c>
    </row>
    <row r="44" spans="1:18">
      <c r="A44" s="35" t="s">
        <v>97</v>
      </c>
      <c r="B44" s="2">
        <v>0.71428571428571397</v>
      </c>
      <c r="C44" s="2">
        <v>0.62017367294604198</v>
      </c>
      <c r="D44" s="2">
        <v>0.50770189113995201</v>
      </c>
      <c r="E44" s="2">
        <v>0.39073802494525001</v>
      </c>
      <c r="F44" s="2">
        <v>14</v>
      </c>
      <c r="G44" s="66"/>
      <c r="H44" s="2" t="s">
        <v>193</v>
      </c>
      <c r="I44" s="66">
        <v>0.84615384615384603</v>
      </c>
      <c r="J44" s="66">
        <v>0.70255942352924405</v>
      </c>
      <c r="K44" s="66">
        <v>0.61067668187468704</v>
      </c>
      <c r="L44" s="66">
        <v>0.50934984129906702</v>
      </c>
      <c r="M44" s="66">
        <v>13</v>
      </c>
    </row>
    <row r="45" spans="1:18">
      <c r="A45" s="2" t="s">
        <v>406</v>
      </c>
      <c r="B45" s="2">
        <v>0.78571428571428503</v>
      </c>
      <c r="C45" s="2">
        <v>0.65044363558799001</v>
      </c>
      <c r="D45" s="2">
        <v>0.52392408936257095</v>
      </c>
      <c r="E45" s="2">
        <v>0.40016016019224898</v>
      </c>
      <c r="F45" s="2">
        <v>14</v>
      </c>
      <c r="G45" s="66"/>
      <c r="H45" s="2" t="s">
        <v>194</v>
      </c>
      <c r="I45" s="66">
        <v>0.84615384615384603</v>
      </c>
      <c r="J45" s="66">
        <v>0.70255942352924405</v>
      </c>
      <c r="K45" s="66">
        <v>0.61067668187468704</v>
      </c>
      <c r="L45" s="66">
        <v>0.50934984129906702</v>
      </c>
      <c r="M45" s="66">
        <v>13</v>
      </c>
    </row>
    <row r="46" spans="1:18">
      <c r="A46" s="2" t="s">
        <v>428</v>
      </c>
      <c r="B46" s="2">
        <v>0.78571428571428503</v>
      </c>
      <c r="C46" s="2">
        <v>0.65044363558799001</v>
      </c>
      <c r="D46" s="2">
        <v>0.52392408936257095</v>
      </c>
      <c r="E46" s="2">
        <v>0.40016016019224898</v>
      </c>
      <c r="F46" s="2">
        <v>14</v>
      </c>
      <c r="G46" s="66"/>
      <c r="H46" s="2" t="s">
        <v>546</v>
      </c>
      <c r="I46" s="66">
        <v>0.84615384615384603</v>
      </c>
      <c r="J46" s="66">
        <v>0.70255942352924405</v>
      </c>
      <c r="K46" s="66">
        <v>0.61067668187468704</v>
      </c>
      <c r="L46" s="66">
        <v>0.50934984129906702</v>
      </c>
      <c r="M46" s="66">
        <v>13</v>
      </c>
    </row>
    <row r="47" spans="1:18">
      <c r="A47" s="2" t="s">
        <v>442</v>
      </c>
      <c r="B47" s="2">
        <v>0.78571428571428503</v>
      </c>
      <c r="C47" s="2">
        <v>0.65044363558799001</v>
      </c>
      <c r="D47" s="2">
        <v>0.52392408936257095</v>
      </c>
      <c r="E47" s="2">
        <v>0.40016016019224898</v>
      </c>
      <c r="F47" s="2">
        <v>14</v>
      </c>
      <c r="G47" s="66"/>
      <c r="H47" s="2" t="s">
        <v>195</v>
      </c>
      <c r="I47" s="66">
        <v>0.84615384615384603</v>
      </c>
      <c r="J47" s="66">
        <v>0.70255942352924405</v>
      </c>
      <c r="K47" s="66">
        <v>0.61067668187468704</v>
      </c>
      <c r="L47" s="66">
        <v>0.50934984129906702</v>
      </c>
      <c r="M47" s="66">
        <v>13</v>
      </c>
    </row>
    <row r="48" spans="1:18">
      <c r="A48" s="2" t="s">
        <v>188</v>
      </c>
      <c r="B48" s="66">
        <v>0.8</v>
      </c>
      <c r="C48" s="66">
        <v>0.71713716560063601</v>
      </c>
      <c r="D48" s="66">
        <v>0.62213706840923799</v>
      </c>
      <c r="E48" s="66">
        <v>0.53036245960955497</v>
      </c>
      <c r="F48" s="66">
        <v>15</v>
      </c>
      <c r="G48" s="66"/>
      <c r="H48" s="2" t="s">
        <v>197</v>
      </c>
      <c r="I48" s="66">
        <v>0.84615384615384603</v>
      </c>
      <c r="J48" s="66">
        <v>0.70255942352924405</v>
      </c>
      <c r="K48" s="66">
        <v>0.61067668187468704</v>
      </c>
      <c r="L48" s="66">
        <v>0.50934984129906702</v>
      </c>
      <c r="M48" s="66">
        <v>13</v>
      </c>
    </row>
    <row r="49" spans="1:13">
      <c r="A49" s="2" t="s">
        <v>189</v>
      </c>
      <c r="B49" s="66">
        <v>0.8</v>
      </c>
      <c r="C49" s="66">
        <v>0.71713716560063601</v>
      </c>
      <c r="D49" s="66">
        <v>0.62213706840923799</v>
      </c>
      <c r="E49" s="66">
        <v>0.53036245960955497</v>
      </c>
      <c r="F49" s="66">
        <v>15</v>
      </c>
      <c r="G49" s="66"/>
      <c r="H49" s="2" t="s">
        <v>547</v>
      </c>
      <c r="I49" s="66">
        <v>0.84615384615384603</v>
      </c>
      <c r="J49" s="66">
        <v>0.70255942352924405</v>
      </c>
      <c r="K49" s="66">
        <v>0.61067668187468704</v>
      </c>
      <c r="L49" s="66">
        <v>0.50934984129906702</v>
      </c>
      <c r="M49" s="66">
        <v>13</v>
      </c>
    </row>
    <row r="50" spans="1:13">
      <c r="A50" s="2" t="s">
        <v>192</v>
      </c>
      <c r="B50" s="66">
        <v>0.8</v>
      </c>
      <c r="C50" s="66">
        <v>0.71713716560063601</v>
      </c>
      <c r="D50" s="66">
        <v>0.62213706840923799</v>
      </c>
      <c r="E50" s="66">
        <v>0.53036245960955497</v>
      </c>
      <c r="F50" s="66">
        <v>15</v>
      </c>
      <c r="G50" s="66"/>
      <c r="H50" s="2" t="s">
        <v>198</v>
      </c>
      <c r="I50" s="66">
        <v>0.84615384615384603</v>
      </c>
      <c r="J50" s="66">
        <v>0.70255942352924405</v>
      </c>
      <c r="K50" s="66">
        <v>0.61067668187468704</v>
      </c>
      <c r="L50" s="66">
        <v>0.50934984129906702</v>
      </c>
      <c r="M50" s="66">
        <v>13</v>
      </c>
    </row>
    <row r="51" spans="1:13">
      <c r="A51" s="2" t="s">
        <v>197</v>
      </c>
      <c r="B51" s="66">
        <v>0.73333333333333295</v>
      </c>
      <c r="C51" s="66">
        <v>0.56061191058138804</v>
      </c>
      <c r="D51" s="66">
        <v>0.42069353616907801</v>
      </c>
      <c r="E51" s="66">
        <v>0.33157961519920798</v>
      </c>
      <c r="F51" s="66">
        <v>15</v>
      </c>
      <c r="G51" s="66"/>
      <c r="H51" s="2" t="s">
        <v>199</v>
      </c>
      <c r="I51" s="66">
        <v>0.84615384615384603</v>
      </c>
      <c r="J51" s="66">
        <v>0.70255942352924405</v>
      </c>
      <c r="K51" s="66">
        <v>0.61067668187468704</v>
      </c>
      <c r="L51" s="66">
        <v>0.50934984129906702</v>
      </c>
      <c r="M51" s="66">
        <v>13</v>
      </c>
    </row>
    <row r="52" spans="1:13">
      <c r="A52" s="2" t="s">
        <v>552</v>
      </c>
      <c r="B52" s="66">
        <v>0.8</v>
      </c>
      <c r="C52" s="66">
        <v>0.71713716560063601</v>
      </c>
      <c r="D52" s="66">
        <v>0.62213706840923799</v>
      </c>
      <c r="E52" s="66">
        <v>0.53036245960955497</v>
      </c>
      <c r="F52" s="66">
        <v>15</v>
      </c>
      <c r="G52" s="66"/>
      <c r="H52" s="2" t="s">
        <v>200</v>
      </c>
      <c r="I52" s="66">
        <v>0.84615384615384603</v>
      </c>
      <c r="J52" s="66">
        <v>0.70255942352924405</v>
      </c>
      <c r="K52" s="66">
        <v>0.61067668187468704</v>
      </c>
      <c r="L52" s="66">
        <v>0.50934984129906702</v>
      </c>
      <c r="M52" s="66">
        <v>13</v>
      </c>
    </row>
    <row r="53" spans="1:13">
      <c r="A53" s="2" t="s">
        <v>22</v>
      </c>
      <c r="B53" s="66">
        <v>0.73333333333333295</v>
      </c>
      <c r="C53" s="66">
        <v>0.56061191058138804</v>
      </c>
      <c r="D53" s="66">
        <v>0.42069353616907801</v>
      </c>
      <c r="E53" s="66">
        <v>0.33157961519920798</v>
      </c>
      <c r="F53" s="66">
        <v>15</v>
      </c>
      <c r="G53" s="66"/>
      <c r="H53" s="2" t="s">
        <v>1498</v>
      </c>
      <c r="I53" s="2">
        <v>0.92596107864231603</v>
      </c>
      <c r="J53" s="2">
        <v>0.88654023741945098</v>
      </c>
      <c r="K53" s="2">
        <v>0.84209860726377295</v>
      </c>
      <c r="L53" s="2">
        <v>0.81494921312697199</v>
      </c>
      <c r="M53" s="2">
        <v>13</v>
      </c>
    </row>
    <row r="54" spans="1:13">
      <c r="A54" s="2" t="s">
        <v>560</v>
      </c>
      <c r="B54" s="66">
        <v>0.8</v>
      </c>
      <c r="C54" s="66">
        <v>0.71713716560063601</v>
      </c>
      <c r="D54" s="66">
        <v>0.62213706840923799</v>
      </c>
      <c r="E54" s="66">
        <v>0.53036245960955497</v>
      </c>
      <c r="F54" s="66">
        <v>15</v>
      </c>
      <c r="G54" s="66"/>
      <c r="H54" s="2" t="s">
        <v>1500</v>
      </c>
      <c r="I54" s="2">
        <v>0.92596107864231603</v>
      </c>
      <c r="J54" s="2">
        <v>0.88654023741945098</v>
      </c>
      <c r="K54" s="2">
        <v>0.84209860726377295</v>
      </c>
      <c r="L54" s="2">
        <v>0.81494921312697199</v>
      </c>
      <c r="M54" s="2">
        <v>13</v>
      </c>
    </row>
    <row r="55" spans="1:13">
      <c r="A55" s="2" t="s">
        <v>563</v>
      </c>
      <c r="B55" s="2">
        <v>0.8</v>
      </c>
      <c r="C55" s="2">
        <v>0.71713716560063601</v>
      </c>
      <c r="D55" s="2">
        <v>0.62213706840923799</v>
      </c>
      <c r="E55" s="2">
        <v>0.53036245960955497</v>
      </c>
      <c r="F55" s="2">
        <v>15</v>
      </c>
      <c r="G55" s="66"/>
      <c r="H55" s="2" t="s">
        <v>1502</v>
      </c>
      <c r="I55" s="2">
        <v>0.92596107864231603</v>
      </c>
      <c r="J55" s="2">
        <v>0.88654023741945098</v>
      </c>
      <c r="K55" s="2">
        <v>0.84209860726377295</v>
      </c>
      <c r="L55" s="2">
        <v>0.81494921312697199</v>
      </c>
      <c r="M55" s="2">
        <v>13</v>
      </c>
    </row>
    <row r="56" spans="1:13">
      <c r="A56" s="2" t="s">
        <v>18</v>
      </c>
      <c r="B56" s="2">
        <v>0.73333333333333295</v>
      </c>
      <c r="C56" s="2">
        <v>0.56061191058138804</v>
      </c>
      <c r="D56" s="2">
        <v>0.42069353616907801</v>
      </c>
      <c r="E56" s="2">
        <v>0.33157961519920798</v>
      </c>
      <c r="F56" s="2">
        <v>15</v>
      </c>
      <c r="G56" s="66"/>
      <c r="H56" s="2" t="s">
        <v>329</v>
      </c>
      <c r="I56" s="2">
        <v>0.92596107864231603</v>
      </c>
      <c r="J56" s="2">
        <v>0.88654023741945098</v>
      </c>
      <c r="K56" s="2">
        <v>0.84209860726377295</v>
      </c>
      <c r="L56" s="2">
        <v>0.81494921312697199</v>
      </c>
      <c r="M56" s="2">
        <v>13</v>
      </c>
    </row>
    <row r="57" spans="1:13">
      <c r="A57" s="2" t="s">
        <v>567</v>
      </c>
      <c r="B57" s="2">
        <v>0.73333333333333295</v>
      </c>
      <c r="C57" s="2">
        <v>0.56061191058138804</v>
      </c>
      <c r="D57" s="2">
        <v>0.42069353616907801</v>
      </c>
      <c r="E57" s="2">
        <v>0.33157961519920798</v>
      </c>
      <c r="F57" s="2">
        <v>15</v>
      </c>
      <c r="G57" s="66"/>
      <c r="H57" s="2" t="s">
        <v>330</v>
      </c>
      <c r="I57" s="2">
        <v>0.92596107864231603</v>
      </c>
      <c r="J57" s="2">
        <v>0.88654023741945098</v>
      </c>
      <c r="K57" s="2">
        <v>0.84209860726377295</v>
      </c>
      <c r="L57" s="2">
        <v>0.81494921312697199</v>
      </c>
      <c r="M57" s="2">
        <v>13</v>
      </c>
    </row>
    <row r="58" spans="1:13">
      <c r="A58" s="35" t="s">
        <v>878</v>
      </c>
      <c r="B58" s="2">
        <v>0.8</v>
      </c>
      <c r="C58" s="2">
        <v>0.71713716560063601</v>
      </c>
      <c r="D58" s="2">
        <v>0.62213706840923799</v>
      </c>
      <c r="E58" s="2">
        <v>0.53036245960955497</v>
      </c>
      <c r="F58" s="2">
        <v>15</v>
      </c>
      <c r="G58" s="66"/>
      <c r="H58" s="2" t="s">
        <v>332</v>
      </c>
      <c r="I58" s="2">
        <v>0.92596107864231603</v>
      </c>
      <c r="J58" s="2">
        <v>0.88654023741945098</v>
      </c>
      <c r="K58" s="2">
        <v>0.84209860726377295</v>
      </c>
      <c r="L58" s="2">
        <v>0.81494921312697199</v>
      </c>
      <c r="M58" s="2">
        <v>13</v>
      </c>
    </row>
    <row r="59" spans="1:13">
      <c r="A59" s="2" t="s">
        <v>1499</v>
      </c>
      <c r="B59" s="2">
        <v>1</v>
      </c>
      <c r="C59" s="2">
        <v>1</v>
      </c>
      <c r="D59" s="2">
        <v>1</v>
      </c>
      <c r="E59" s="2">
        <v>1</v>
      </c>
      <c r="F59" s="2">
        <v>15</v>
      </c>
      <c r="G59" s="66"/>
      <c r="H59" s="2" t="s">
        <v>333</v>
      </c>
      <c r="I59" s="2">
        <v>0.92596107864231603</v>
      </c>
      <c r="J59" s="2">
        <v>0.88654023741945098</v>
      </c>
      <c r="K59" s="2">
        <v>0.84209860726377295</v>
      </c>
      <c r="L59" s="2">
        <v>0.81494921312697199</v>
      </c>
      <c r="M59" s="2">
        <v>13</v>
      </c>
    </row>
    <row r="60" spans="1:13">
      <c r="A60" s="2" t="s">
        <v>1501</v>
      </c>
      <c r="B60" s="2">
        <v>1</v>
      </c>
      <c r="C60" s="2">
        <v>1</v>
      </c>
      <c r="D60" s="2">
        <v>1</v>
      </c>
      <c r="E60" s="2">
        <v>1</v>
      </c>
      <c r="F60" s="2">
        <v>15</v>
      </c>
      <c r="G60" s="66"/>
      <c r="H60" s="2" t="s">
        <v>334</v>
      </c>
      <c r="I60" s="2">
        <v>0.92596107864231603</v>
      </c>
      <c r="J60" s="2">
        <v>0.88654023741945098</v>
      </c>
      <c r="K60" s="2">
        <v>0.84209860726377295</v>
      </c>
      <c r="L60" s="2">
        <v>0.81494921312697199</v>
      </c>
      <c r="M60" s="2">
        <v>13</v>
      </c>
    </row>
    <row r="61" spans="1:13">
      <c r="A61" s="2" t="s">
        <v>1503</v>
      </c>
      <c r="B61" s="2">
        <v>1</v>
      </c>
      <c r="C61" s="2">
        <v>1</v>
      </c>
      <c r="D61" s="2">
        <v>1</v>
      </c>
      <c r="E61" s="2">
        <v>1</v>
      </c>
      <c r="F61" s="2">
        <v>15</v>
      </c>
      <c r="G61" s="66"/>
      <c r="H61" s="2" t="s">
        <v>335</v>
      </c>
      <c r="I61" s="2">
        <v>0.92596107864231603</v>
      </c>
      <c r="J61" s="2">
        <v>0.88654023741945098</v>
      </c>
      <c r="K61" s="2">
        <v>0.84209860726377295</v>
      </c>
      <c r="L61" s="2">
        <v>0.81494921312697199</v>
      </c>
      <c r="M61" s="2">
        <v>13</v>
      </c>
    </row>
    <row r="62" spans="1:13">
      <c r="A62" s="2" t="s">
        <v>331</v>
      </c>
      <c r="B62" s="2">
        <v>1</v>
      </c>
      <c r="C62" s="2">
        <v>1</v>
      </c>
      <c r="D62" s="2">
        <v>1</v>
      </c>
      <c r="E62" s="2">
        <v>1</v>
      </c>
      <c r="F62" s="2">
        <v>15</v>
      </c>
      <c r="G62" s="66"/>
      <c r="H62" s="2" t="s">
        <v>369</v>
      </c>
      <c r="I62" s="2">
        <v>0.92596107864231603</v>
      </c>
      <c r="J62" s="2">
        <v>0.75604405478360004</v>
      </c>
      <c r="K62" s="2">
        <v>0.69775889855440298</v>
      </c>
      <c r="L62" s="2">
        <v>0.65770943006987204</v>
      </c>
      <c r="M62" s="2">
        <v>13</v>
      </c>
    </row>
    <row r="63" spans="1:13">
      <c r="A63" s="2" t="s">
        <v>338</v>
      </c>
      <c r="B63" s="2">
        <v>1</v>
      </c>
      <c r="C63" s="2">
        <v>1</v>
      </c>
      <c r="D63" s="2">
        <v>1</v>
      </c>
      <c r="E63" s="2">
        <v>1</v>
      </c>
      <c r="F63" s="2">
        <v>15</v>
      </c>
      <c r="G63" s="66"/>
      <c r="H63" s="2" t="s">
        <v>371</v>
      </c>
      <c r="I63" s="2">
        <v>0.92596107864231603</v>
      </c>
      <c r="J63" s="2">
        <v>0.75604405478360004</v>
      </c>
      <c r="K63" s="2">
        <v>0.69775889855440298</v>
      </c>
      <c r="L63" s="2">
        <v>0.65770943006987204</v>
      </c>
      <c r="M63" s="2">
        <v>13</v>
      </c>
    </row>
    <row r="64" spans="1:13">
      <c r="A64" s="2" t="s">
        <v>339</v>
      </c>
      <c r="B64" s="2">
        <v>1</v>
      </c>
      <c r="C64" s="2">
        <v>1</v>
      </c>
      <c r="D64" s="2">
        <v>1</v>
      </c>
      <c r="E64" s="2">
        <v>1</v>
      </c>
      <c r="F64" s="2">
        <v>15</v>
      </c>
      <c r="G64" s="66"/>
      <c r="H64" s="2" t="s">
        <v>400</v>
      </c>
      <c r="I64" s="2">
        <v>0.92596107864231603</v>
      </c>
      <c r="J64" s="2">
        <v>0.75604405478360004</v>
      </c>
      <c r="K64" s="2">
        <v>0.69775889855440298</v>
      </c>
      <c r="L64" s="2">
        <v>0.65770943006987204</v>
      </c>
      <c r="M64" s="2">
        <v>13</v>
      </c>
    </row>
    <row r="65" spans="1:13">
      <c r="A65" s="2" t="s">
        <v>336</v>
      </c>
      <c r="B65" s="2">
        <v>1</v>
      </c>
      <c r="C65" s="2">
        <v>1</v>
      </c>
      <c r="D65" s="2">
        <v>1</v>
      </c>
      <c r="E65" s="2">
        <v>1</v>
      </c>
      <c r="F65" s="2">
        <v>15</v>
      </c>
      <c r="G65" s="66"/>
      <c r="H65" s="2" t="s">
        <v>394</v>
      </c>
      <c r="I65" s="2">
        <v>0.92596107864231603</v>
      </c>
      <c r="J65" s="2">
        <v>0.75604405478360004</v>
      </c>
      <c r="K65" s="2">
        <v>0.69775889855440298</v>
      </c>
      <c r="L65" s="2">
        <v>0.65770943006987204</v>
      </c>
      <c r="M65" s="2">
        <v>13</v>
      </c>
    </row>
    <row r="66" spans="1:13">
      <c r="A66" s="2" t="s">
        <v>337</v>
      </c>
      <c r="B66" s="2">
        <v>1</v>
      </c>
      <c r="C66" s="2">
        <v>1</v>
      </c>
      <c r="D66" s="2">
        <v>1</v>
      </c>
      <c r="E66" s="2">
        <v>1</v>
      </c>
      <c r="F66" s="2">
        <v>15</v>
      </c>
      <c r="G66" s="66"/>
      <c r="H66" s="2" t="s">
        <v>188</v>
      </c>
      <c r="I66" s="66">
        <v>0.85714285714285698</v>
      </c>
      <c r="J66" s="66">
        <v>0.81199794294115002</v>
      </c>
      <c r="K66" s="66">
        <v>0.76242326068264898</v>
      </c>
      <c r="L66" s="66">
        <v>0.69975222982219099</v>
      </c>
      <c r="M66" s="66">
        <v>14</v>
      </c>
    </row>
    <row r="67" spans="1:13">
      <c r="A67" s="2" t="s">
        <v>374</v>
      </c>
      <c r="B67" s="2">
        <v>0.8</v>
      </c>
      <c r="C67" s="2">
        <v>0.58554004376911895</v>
      </c>
      <c r="D67" s="2">
        <v>0.432948325579949</v>
      </c>
      <c r="E67" s="2">
        <v>0.33887143631861699</v>
      </c>
      <c r="F67" s="2">
        <v>15</v>
      </c>
      <c r="G67" s="66"/>
      <c r="H67" s="2" t="s">
        <v>189</v>
      </c>
      <c r="I67" s="66">
        <v>0.85714285714285698</v>
      </c>
      <c r="J67" s="66">
        <v>0.81199794294115002</v>
      </c>
      <c r="K67" s="66">
        <v>0.76242326068264898</v>
      </c>
      <c r="L67" s="66">
        <v>0.69975222982219099</v>
      </c>
      <c r="M67" s="66">
        <v>14</v>
      </c>
    </row>
    <row r="68" spans="1:13">
      <c r="A68" s="2" t="s">
        <v>379</v>
      </c>
      <c r="B68" s="2">
        <v>0.8</v>
      </c>
      <c r="C68" s="2">
        <v>0.58554004376911895</v>
      </c>
      <c r="D68" s="2">
        <v>0.432948325579949</v>
      </c>
      <c r="E68" s="2">
        <v>0.33887143631861699</v>
      </c>
      <c r="F68" s="2">
        <v>15</v>
      </c>
      <c r="G68" s="66"/>
      <c r="H68" s="2" t="s">
        <v>192</v>
      </c>
      <c r="I68" s="66">
        <v>0.85714285714285698</v>
      </c>
      <c r="J68" s="66">
        <v>0.81199794294115002</v>
      </c>
      <c r="K68" s="66">
        <v>0.76242326068264898</v>
      </c>
      <c r="L68" s="66">
        <v>0.69975222982219099</v>
      </c>
      <c r="M68" s="66">
        <v>14</v>
      </c>
    </row>
    <row r="69" spans="1:13">
      <c r="A69" s="2" t="s">
        <v>385</v>
      </c>
      <c r="B69" s="2">
        <v>0.8</v>
      </c>
      <c r="C69" s="2">
        <v>0.58554004376911895</v>
      </c>
      <c r="D69" s="2">
        <v>0.432948325579949</v>
      </c>
      <c r="E69" s="2">
        <v>0.33887143631861699</v>
      </c>
      <c r="F69" s="2">
        <v>15</v>
      </c>
      <c r="G69" s="66"/>
      <c r="H69" s="2" t="s">
        <v>552</v>
      </c>
      <c r="I69" s="66">
        <v>0.85714285714285698</v>
      </c>
      <c r="J69" s="66">
        <v>0.81199794294115002</v>
      </c>
      <c r="K69" s="66">
        <v>0.76242326068264898</v>
      </c>
      <c r="L69" s="66">
        <v>0.69975222982219099</v>
      </c>
      <c r="M69" s="66">
        <v>14</v>
      </c>
    </row>
    <row r="70" spans="1:13">
      <c r="A70" s="2" t="s">
        <v>51</v>
      </c>
      <c r="B70" s="66">
        <v>0.6875</v>
      </c>
      <c r="C70" s="66">
        <v>0.52440442408507504</v>
      </c>
      <c r="D70" s="66">
        <v>0.392832626991101</v>
      </c>
      <c r="E70" s="66">
        <v>0.308569601083587</v>
      </c>
      <c r="F70" s="66">
        <v>16</v>
      </c>
      <c r="G70" s="66"/>
      <c r="H70" s="2" t="s">
        <v>22</v>
      </c>
      <c r="I70" s="66">
        <v>0.78571428571428503</v>
      </c>
      <c r="J70" s="66">
        <v>0.65044363558799001</v>
      </c>
      <c r="K70" s="66">
        <v>0.56396048000605203</v>
      </c>
      <c r="L70" s="66">
        <v>0.46825687910244002</v>
      </c>
      <c r="M70" s="66">
        <v>14</v>
      </c>
    </row>
    <row r="71" spans="1:13">
      <c r="A71" s="2" t="s">
        <v>546</v>
      </c>
      <c r="B71" s="66">
        <v>0.6875</v>
      </c>
      <c r="C71" s="66">
        <v>0.52440442408507504</v>
      </c>
      <c r="D71" s="66">
        <v>0.392832626991101</v>
      </c>
      <c r="E71" s="66">
        <v>0.308569601083587</v>
      </c>
      <c r="F71" s="66">
        <v>16</v>
      </c>
      <c r="G71" s="66"/>
      <c r="H71" s="2" t="s">
        <v>17</v>
      </c>
      <c r="I71" s="66">
        <v>0.78571428571428503</v>
      </c>
      <c r="J71" s="66">
        <v>0.65044363558799001</v>
      </c>
      <c r="K71" s="66">
        <v>0.56396048000605203</v>
      </c>
      <c r="L71" s="66">
        <v>0.46825687910244002</v>
      </c>
      <c r="M71" s="66">
        <v>14</v>
      </c>
    </row>
    <row r="72" spans="1:13">
      <c r="A72" s="2" t="s">
        <v>195</v>
      </c>
      <c r="B72" s="66">
        <v>0.6875</v>
      </c>
      <c r="C72" s="66">
        <v>0.52440442408507504</v>
      </c>
      <c r="D72" s="66">
        <v>0.392832626991101</v>
      </c>
      <c r="E72" s="66">
        <v>0.308569601083587</v>
      </c>
      <c r="F72" s="66">
        <v>16</v>
      </c>
      <c r="H72" s="2" t="s">
        <v>560</v>
      </c>
      <c r="I72" s="66">
        <v>0.85714285714285698</v>
      </c>
      <c r="J72" s="66">
        <v>0.81199794294115002</v>
      </c>
      <c r="K72" s="66">
        <v>0.76242326068264898</v>
      </c>
      <c r="L72" s="66">
        <v>0.69975222982219099</v>
      </c>
      <c r="M72" s="66">
        <v>14</v>
      </c>
    </row>
    <row r="73" spans="1:13">
      <c r="A73" s="2" t="s">
        <v>198</v>
      </c>
      <c r="B73" s="66">
        <v>0.625</v>
      </c>
      <c r="C73" s="66">
        <v>0.45643546458763801</v>
      </c>
      <c r="D73" s="66">
        <v>0.35844139094416899</v>
      </c>
      <c r="E73" s="66">
        <v>0.28787878181011201</v>
      </c>
      <c r="F73" s="66">
        <v>16</v>
      </c>
      <c r="H73" s="2" t="s">
        <v>563</v>
      </c>
      <c r="I73" s="2">
        <v>0.85714285714285698</v>
      </c>
      <c r="J73" s="2">
        <v>0.81199794294115002</v>
      </c>
      <c r="K73" s="2">
        <v>0.76242326068264898</v>
      </c>
      <c r="L73" s="2">
        <v>0.69975222982219099</v>
      </c>
      <c r="M73" s="2">
        <v>14</v>
      </c>
    </row>
    <row r="74" spans="1:13">
      <c r="A74" s="2" t="s">
        <v>17</v>
      </c>
      <c r="B74" s="66">
        <v>0.625</v>
      </c>
      <c r="C74" s="66">
        <v>0.45643546458763801</v>
      </c>
      <c r="D74" s="66">
        <v>0.35844139094416899</v>
      </c>
      <c r="E74" s="66">
        <v>0.28787878181011201</v>
      </c>
      <c r="F74" s="66">
        <v>16</v>
      </c>
      <c r="H74" s="2" t="s">
        <v>18</v>
      </c>
      <c r="I74" s="2">
        <v>0.78571428571428503</v>
      </c>
      <c r="J74" s="2">
        <v>0.65044363558799001</v>
      </c>
      <c r="K74" s="2">
        <v>0.56396048000605203</v>
      </c>
      <c r="L74" s="2">
        <v>0.46825687910244002</v>
      </c>
      <c r="M74" s="2">
        <v>14</v>
      </c>
    </row>
    <row r="75" spans="1:13">
      <c r="A75" s="35" t="s">
        <v>287</v>
      </c>
      <c r="B75" s="2">
        <v>0.9375</v>
      </c>
      <c r="C75" s="2">
        <v>0.90138781886599695</v>
      </c>
      <c r="D75" s="2">
        <v>0.86234102222292797</v>
      </c>
      <c r="E75" s="2">
        <v>0.83711700987779103</v>
      </c>
      <c r="F75" s="2">
        <v>16</v>
      </c>
      <c r="H75" s="2" t="s">
        <v>567</v>
      </c>
      <c r="I75" s="2">
        <v>0.78571428571428503</v>
      </c>
      <c r="J75" s="2">
        <v>0.65044363558799001</v>
      </c>
      <c r="K75" s="2">
        <v>0.56396048000605203</v>
      </c>
      <c r="L75" s="2">
        <v>0.46825687910244002</v>
      </c>
      <c r="M75" s="2">
        <v>14</v>
      </c>
    </row>
    <row r="76" spans="1:13">
      <c r="A76" s="2" t="s">
        <v>307</v>
      </c>
      <c r="B76" s="2">
        <v>0.6875</v>
      </c>
      <c r="C76" s="2">
        <v>0.56642151559887999</v>
      </c>
      <c r="D76" s="2">
        <v>0.45449569602808898</v>
      </c>
      <c r="E76" s="2">
        <v>0.34460733770346602</v>
      </c>
      <c r="F76" s="2">
        <v>16</v>
      </c>
      <c r="H76" s="35" t="s">
        <v>878</v>
      </c>
      <c r="I76" s="2">
        <v>0.85714285714285698</v>
      </c>
      <c r="J76" s="2">
        <v>0.81199794294115002</v>
      </c>
      <c r="K76" s="2">
        <v>0.76242326068264898</v>
      </c>
      <c r="L76" s="2">
        <v>0.69975222982219099</v>
      </c>
      <c r="M76" s="2">
        <v>14</v>
      </c>
    </row>
    <row r="77" spans="1:13">
      <c r="A77" s="2" t="s">
        <v>364</v>
      </c>
      <c r="B77" s="2">
        <v>0.75</v>
      </c>
      <c r="C77" s="2">
        <v>0.59160797830996104</v>
      </c>
      <c r="D77" s="2">
        <v>0.53469991552548601</v>
      </c>
      <c r="E77" s="2">
        <v>0.49009410393069403</v>
      </c>
      <c r="F77" s="2">
        <v>16</v>
      </c>
      <c r="H77" s="2" t="s">
        <v>307</v>
      </c>
      <c r="I77" s="2">
        <v>0.78571428571428503</v>
      </c>
      <c r="J77" s="2">
        <v>0.69535349536511504</v>
      </c>
      <c r="K77" s="2">
        <v>0.62591567117316904</v>
      </c>
      <c r="L77" s="2">
        <v>0.57575756362022501</v>
      </c>
      <c r="M77" s="2">
        <v>14</v>
      </c>
    </row>
    <row r="78" spans="1:13">
      <c r="A78" s="2" t="s">
        <v>375</v>
      </c>
      <c r="B78" s="2">
        <v>0.75</v>
      </c>
      <c r="C78" s="2">
        <v>0.59160797830996104</v>
      </c>
      <c r="D78" s="2">
        <v>0.53469991552548601</v>
      </c>
      <c r="E78" s="2">
        <v>0.49009410393069403</v>
      </c>
      <c r="F78" s="2">
        <v>16</v>
      </c>
      <c r="H78" s="35" t="s">
        <v>287</v>
      </c>
      <c r="I78" s="2">
        <v>1</v>
      </c>
      <c r="J78" s="2">
        <v>1</v>
      </c>
      <c r="K78" s="2">
        <v>1</v>
      </c>
      <c r="L78" s="2">
        <v>1</v>
      </c>
      <c r="M78" s="2">
        <v>15</v>
      </c>
    </row>
    <row r="79" spans="1:13">
      <c r="A79" s="2" t="s">
        <v>404</v>
      </c>
      <c r="B79" s="2">
        <v>0.75</v>
      </c>
      <c r="C79" s="2">
        <v>0.59160797830996104</v>
      </c>
      <c r="D79" s="2">
        <v>0.53469991552548601</v>
      </c>
      <c r="E79" s="2">
        <v>0.49009410393069403</v>
      </c>
      <c r="F79" s="2">
        <v>16</v>
      </c>
      <c r="H79" s="2" t="s">
        <v>202</v>
      </c>
      <c r="I79" s="2">
        <v>0.935506985031617</v>
      </c>
      <c r="J79" s="2">
        <v>0.90147708740228505</v>
      </c>
      <c r="K79" s="2">
        <v>0.86394156513038101</v>
      </c>
      <c r="L79" s="2">
        <v>0.84152667200240405</v>
      </c>
      <c r="M79" s="2">
        <v>15</v>
      </c>
    </row>
    <row r="80" spans="1:13">
      <c r="A80" s="2" t="s">
        <v>415</v>
      </c>
      <c r="B80" s="2">
        <v>0.75</v>
      </c>
      <c r="C80" s="2">
        <v>0.59160797830996104</v>
      </c>
      <c r="D80" s="2">
        <v>0.53469991552548601</v>
      </c>
      <c r="E80" s="2">
        <v>0.49009410393069403</v>
      </c>
      <c r="F80" s="2">
        <v>16</v>
      </c>
      <c r="H80" s="2" t="s">
        <v>99</v>
      </c>
      <c r="I80" s="2">
        <v>0.935506985031617</v>
      </c>
      <c r="J80" s="2">
        <v>0.90147708740228505</v>
      </c>
      <c r="K80" s="2">
        <v>0.86394156513038101</v>
      </c>
      <c r="L80" s="2">
        <v>0.84152667200240405</v>
      </c>
      <c r="M80" s="2">
        <v>15</v>
      </c>
    </row>
    <row r="81" spans="1:13">
      <c r="A81" s="2" t="s">
        <v>423</v>
      </c>
      <c r="B81" s="2">
        <v>0.75</v>
      </c>
      <c r="C81" s="2">
        <v>0.59160797830996104</v>
      </c>
      <c r="D81" s="2">
        <v>0.53469991552548601</v>
      </c>
      <c r="E81" s="2">
        <v>0.49009410393069403</v>
      </c>
      <c r="F81" s="2">
        <v>16</v>
      </c>
      <c r="H81" s="2" t="s">
        <v>100</v>
      </c>
      <c r="I81" s="2">
        <v>0.935506985031617</v>
      </c>
      <c r="J81" s="2">
        <v>0.90147708740228505</v>
      </c>
      <c r="K81" s="2">
        <v>0.86394156513038101</v>
      </c>
      <c r="L81" s="2">
        <v>0.84152667200240405</v>
      </c>
      <c r="M81" s="2">
        <v>15</v>
      </c>
    </row>
    <row r="82" spans="1:13">
      <c r="A82" s="2" t="s">
        <v>194</v>
      </c>
      <c r="B82" s="66">
        <v>0.64705882352941102</v>
      </c>
      <c r="C82" s="66">
        <v>0.44967308386531302</v>
      </c>
      <c r="D82" s="66">
        <v>0.34693798178464802</v>
      </c>
      <c r="E82" s="66">
        <v>0.27569661588987998</v>
      </c>
      <c r="F82" s="66">
        <v>17</v>
      </c>
      <c r="H82" s="2" t="s">
        <v>107</v>
      </c>
      <c r="I82" s="2">
        <v>0.935506985031617</v>
      </c>
      <c r="J82" s="2">
        <v>0.90147708740228505</v>
      </c>
      <c r="K82" s="2">
        <v>0.86394156513038101</v>
      </c>
      <c r="L82" s="2">
        <v>0.84152667200240405</v>
      </c>
      <c r="M82" s="2">
        <v>15</v>
      </c>
    </row>
    <row r="83" spans="1:13">
      <c r="A83" s="2" t="s">
        <v>547</v>
      </c>
      <c r="B83" s="66">
        <v>0.64705882352941102</v>
      </c>
      <c r="C83" s="66">
        <v>0.44967308386531302</v>
      </c>
      <c r="D83" s="66">
        <v>0.34693798178464802</v>
      </c>
      <c r="E83" s="66">
        <v>0.27569661588987998</v>
      </c>
      <c r="F83" s="66">
        <v>17</v>
      </c>
      <c r="H83" s="2" t="s">
        <v>108</v>
      </c>
      <c r="I83" s="2">
        <v>0.935506985031617</v>
      </c>
      <c r="J83" s="2">
        <v>0.90147708740228505</v>
      </c>
      <c r="K83" s="2">
        <v>0.86394156513038101</v>
      </c>
      <c r="L83" s="2">
        <v>0.84152667200240405</v>
      </c>
      <c r="M83" s="2">
        <v>15</v>
      </c>
    </row>
    <row r="84" spans="1:13">
      <c r="A84" s="2" t="s">
        <v>202</v>
      </c>
      <c r="B84" s="2">
        <v>0.88235294117647001</v>
      </c>
      <c r="C84" s="2">
        <v>0.77885662805090305</v>
      </c>
      <c r="D84" s="2">
        <v>0.71639389448002</v>
      </c>
      <c r="E84" s="2">
        <v>0.65314419866204898</v>
      </c>
      <c r="F84" s="2">
        <v>17</v>
      </c>
      <c r="H84" s="2" t="s">
        <v>115</v>
      </c>
      <c r="I84" s="2">
        <v>0.935506985031617</v>
      </c>
      <c r="J84" s="2">
        <v>0.90147708740228505</v>
      </c>
      <c r="K84" s="2">
        <v>0.86394156513038101</v>
      </c>
      <c r="L84" s="2">
        <v>0.84152667200240405</v>
      </c>
      <c r="M84" s="2">
        <v>15</v>
      </c>
    </row>
    <row r="85" spans="1:13">
      <c r="A85" s="2" t="s">
        <v>99</v>
      </c>
      <c r="B85" s="2">
        <v>0.88235294117647001</v>
      </c>
      <c r="C85" s="2">
        <v>0.77885662805090305</v>
      </c>
      <c r="D85" s="2">
        <v>0.71639389448002</v>
      </c>
      <c r="E85" s="2">
        <v>0.65314419866204898</v>
      </c>
      <c r="F85" s="2">
        <v>17</v>
      </c>
      <c r="H85" s="2" t="s">
        <v>123</v>
      </c>
      <c r="I85" s="2">
        <v>0.935506985031617</v>
      </c>
      <c r="J85" s="2">
        <v>0.90147708740228505</v>
      </c>
      <c r="K85" s="2">
        <v>0.86394156513038101</v>
      </c>
      <c r="L85" s="2">
        <v>0.84152667200240405</v>
      </c>
      <c r="M85" s="2">
        <v>15</v>
      </c>
    </row>
    <row r="86" spans="1:13">
      <c r="A86" s="2" t="s">
        <v>100</v>
      </c>
      <c r="B86" s="2">
        <v>0.88235294117647001</v>
      </c>
      <c r="C86" s="2">
        <v>0.77885662805090305</v>
      </c>
      <c r="D86" s="2">
        <v>0.71639389448002</v>
      </c>
      <c r="E86" s="2">
        <v>0.65314419866204898</v>
      </c>
      <c r="F86" s="2">
        <v>17</v>
      </c>
      <c r="H86" s="2" t="s">
        <v>124</v>
      </c>
      <c r="I86" s="2">
        <v>0.935506985031617</v>
      </c>
      <c r="J86" s="2">
        <v>0.90147708740228505</v>
      </c>
      <c r="K86" s="2">
        <v>0.86394156513038101</v>
      </c>
      <c r="L86" s="2">
        <v>0.84152667200240405</v>
      </c>
      <c r="M86" s="2">
        <v>15</v>
      </c>
    </row>
    <row r="87" spans="1:13">
      <c r="A87" s="2" t="s">
        <v>107</v>
      </c>
      <c r="B87" s="2">
        <v>0.88235294117647001</v>
      </c>
      <c r="C87" s="2">
        <v>0.81348921681996</v>
      </c>
      <c r="D87" s="2">
        <v>0.78773775130791202</v>
      </c>
      <c r="E87" s="2">
        <v>0.76730715488779699</v>
      </c>
      <c r="F87" s="2">
        <v>17</v>
      </c>
      <c r="H87" s="2" t="s">
        <v>141</v>
      </c>
      <c r="I87" s="2">
        <v>0.935506985031617</v>
      </c>
      <c r="J87" s="2">
        <v>0.90147708740228505</v>
      </c>
      <c r="K87" s="2">
        <v>0.86394156513038101</v>
      </c>
      <c r="L87" s="2">
        <v>0.84152667200240405</v>
      </c>
      <c r="M87" s="2">
        <v>15</v>
      </c>
    </row>
    <row r="88" spans="1:13">
      <c r="A88" s="2" t="s">
        <v>108</v>
      </c>
      <c r="B88" s="2">
        <v>0.88235294117647001</v>
      </c>
      <c r="C88" s="2">
        <v>0.81348921681996</v>
      </c>
      <c r="D88" s="2">
        <v>0.78773775130791202</v>
      </c>
      <c r="E88" s="2">
        <v>0.76730715488779699</v>
      </c>
      <c r="F88" s="2">
        <v>17</v>
      </c>
      <c r="H88" s="2" t="s">
        <v>148</v>
      </c>
      <c r="I88" s="2">
        <v>0.935506985031617</v>
      </c>
      <c r="J88" s="2">
        <v>0.90147708740228505</v>
      </c>
      <c r="K88" s="2">
        <v>0.86394156513038101</v>
      </c>
      <c r="L88" s="2">
        <v>0.84152667200240405</v>
      </c>
      <c r="M88" s="2">
        <v>15</v>
      </c>
    </row>
    <row r="89" spans="1:13">
      <c r="A89" s="2" t="s">
        <v>115</v>
      </c>
      <c r="B89" s="2">
        <v>0.88235294117647001</v>
      </c>
      <c r="C89" s="2">
        <v>0.81348921681996</v>
      </c>
      <c r="D89" s="2">
        <v>0.78773775130791202</v>
      </c>
      <c r="E89" s="2">
        <v>0.76730715488779699</v>
      </c>
      <c r="F89" s="2">
        <v>17</v>
      </c>
      <c r="H89" s="2" t="s">
        <v>164</v>
      </c>
      <c r="I89" s="2">
        <v>0.935506985031617</v>
      </c>
      <c r="J89" s="2">
        <v>0.90147708740228505</v>
      </c>
      <c r="K89" s="2">
        <v>0.86394156513038101</v>
      </c>
      <c r="L89" s="2">
        <v>0.84152667200240405</v>
      </c>
      <c r="M89" s="2">
        <v>15</v>
      </c>
    </row>
    <row r="90" spans="1:13">
      <c r="A90" s="2" t="s">
        <v>123</v>
      </c>
      <c r="B90" s="2">
        <v>0.88235294117647001</v>
      </c>
      <c r="C90" s="2">
        <v>0.77885662805090305</v>
      </c>
      <c r="D90" s="2">
        <v>0.71639389448002</v>
      </c>
      <c r="E90" s="2">
        <v>0.65314419866204898</v>
      </c>
      <c r="F90" s="2">
        <v>17</v>
      </c>
      <c r="H90" s="2" t="s">
        <v>165</v>
      </c>
      <c r="I90" s="2">
        <v>0.935506985031617</v>
      </c>
      <c r="J90" s="2">
        <v>0.90147708740228505</v>
      </c>
      <c r="K90" s="2">
        <v>0.86394156513038101</v>
      </c>
      <c r="L90" s="2">
        <v>0.84152667200240405</v>
      </c>
      <c r="M90" s="2">
        <v>15</v>
      </c>
    </row>
    <row r="91" spans="1:13">
      <c r="A91" s="2" t="s">
        <v>124</v>
      </c>
      <c r="B91" s="2">
        <v>0.88235294117647001</v>
      </c>
      <c r="C91" s="2">
        <v>0.81348921681996</v>
      </c>
      <c r="D91" s="2">
        <v>0.78773775130791202</v>
      </c>
      <c r="E91" s="2">
        <v>0.76730715488779699</v>
      </c>
      <c r="F91" s="2">
        <v>17</v>
      </c>
      <c r="H91" s="2" t="s">
        <v>166</v>
      </c>
      <c r="I91" s="2">
        <v>0.935506985031617</v>
      </c>
      <c r="J91" s="2">
        <v>0.90147708740228505</v>
      </c>
      <c r="K91" s="2">
        <v>0.86394156513038101</v>
      </c>
      <c r="L91" s="2">
        <v>0.84152667200240405</v>
      </c>
      <c r="M91" s="2">
        <v>15</v>
      </c>
    </row>
    <row r="92" spans="1:13">
      <c r="A92" s="2" t="s">
        <v>141</v>
      </c>
      <c r="B92" s="2">
        <v>0.88235294117647001</v>
      </c>
      <c r="C92" s="2">
        <v>0.81348921681996</v>
      </c>
      <c r="D92" s="2">
        <v>0.78773775130791202</v>
      </c>
      <c r="E92" s="2">
        <v>0.76730715488779699</v>
      </c>
      <c r="F92" s="2">
        <v>17</v>
      </c>
      <c r="H92" s="2" t="s">
        <v>167</v>
      </c>
      <c r="I92" s="2">
        <v>0.935506985031617</v>
      </c>
      <c r="J92" s="2">
        <v>0.90147708740228505</v>
      </c>
      <c r="K92" s="2">
        <v>0.86394156513038101</v>
      </c>
      <c r="L92" s="2">
        <v>0.84152667200240405</v>
      </c>
      <c r="M92" s="2">
        <v>15</v>
      </c>
    </row>
    <row r="93" spans="1:13">
      <c r="A93" s="2" t="s">
        <v>148</v>
      </c>
      <c r="B93" s="2">
        <v>0.88235294117647001</v>
      </c>
      <c r="C93" s="2">
        <v>0.77885662805090305</v>
      </c>
      <c r="D93" s="2">
        <v>0.71639389448002</v>
      </c>
      <c r="E93" s="2">
        <v>0.65314419866204898</v>
      </c>
      <c r="F93" s="2">
        <v>17</v>
      </c>
      <c r="H93" s="2" t="s">
        <v>168</v>
      </c>
      <c r="I93" s="2">
        <v>0.935506985031617</v>
      </c>
      <c r="J93" s="2">
        <v>0.90147708740228505</v>
      </c>
      <c r="K93" s="2">
        <v>0.86394156513038101</v>
      </c>
      <c r="L93" s="2">
        <v>0.84152667200240405</v>
      </c>
      <c r="M93" s="2">
        <v>15</v>
      </c>
    </row>
    <row r="94" spans="1:13">
      <c r="A94" s="2" t="s">
        <v>164</v>
      </c>
      <c r="B94" s="2">
        <v>0.88235294117647001</v>
      </c>
      <c r="C94" s="2">
        <v>0.77885662805090305</v>
      </c>
      <c r="D94" s="2">
        <v>0.71639389448002</v>
      </c>
      <c r="E94" s="2">
        <v>0.65314419866204898</v>
      </c>
      <c r="F94" s="2">
        <v>17</v>
      </c>
      <c r="H94" s="2" t="s">
        <v>169</v>
      </c>
      <c r="I94" s="2">
        <v>0.935506985031617</v>
      </c>
      <c r="J94" s="2">
        <v>0.90147708740228505</v>
      </c>
      <c r="K94" s="2">
        <v>0.86394156513038101</v>
      </c>
      <c r="L94" s="2">
        <v>0.84152667200240405</v>
      </c>
      <c r="M94" s="2">
        <v>15</v>
      </c>
    </row>
    <row r="95" spans="1:13">
      <c r="A95" s="2" t="s">
        <v>165</v>
      </c>
      <c r="B95" s="2">
        <v>0.88235294117647001</v>
      </c>
      <c r="C95" s="2">
        <v>0.81348921681996</v>
      </c>
      <c r="D95" s="2">
        <v>0.78773775130791202</v>
      </c>
      <c r="E95" s="2">
        <v>0.76730715488779699</v>
      </c>
      <c r="F95" s="2">
        <v>17</v>
      </c>
      <c r="H95" s="2" t="s">
        <v>170</v>
      </c>
      <c r="I95" s="2">
        <v>0.935506985031617</v>
      </c>
      <c r="J95" s="2">
        <v>0.90147708740228505</v>
      </c>
      <c r="K95" s="2">
        <v>0.86394156513038101</v>
      </c>
      <c r="L95" s="2">
        <v>0.84152667200240405</v>
      </c>
      <c r="M95" s="2">
        <v>15</v>
      </c>
    </row>
    <row r="96" spans="1:13">
      <c r="A96" s="2" t="s">
        <v>166</v>
      </c>
      <c r="B96" s="2">
        <v>0.88235294117647001</v>
      </c>
      <c r="C96" s="2">
        <v>0.77885662805090305</v>
      </c>
      <c r="D96" s="2">
        <v>0.71639389448002</v>
      </c>
      <c r="E96" s="2">
        <v>0.65314419866204898</v>
      </c>
      <c r="F96" s="2">
        <v>17</v>
      </c>
      <c r="H96" s="2" t="s">
        <v>171</v>
      </c>
      <c r="I96" s="2">
        <v>0.935506985031617</v>
      </c>
      <c r="J96" s="2">
        <v>0.90147708740228505</v>
      </c>
      <c r="K96" s="2">
        <v>0.86394156513038101</v>
      </c>
      <c r="L96" s="2">
        <v>0.84152667200240405</v>
      </c>
      <c r="M96" s="2">
        <v>15</v>
      </c>
    </row>
    <row r="97" spans="1:13">
      <c r="A97" s="2" t="s">
        <v>167</v>
      </c>
      <c r="B97" s="2">
        <v>0.88235294117647001</v>
      </c>
      <c r="C97" s="2">
        <v>0.77885662805090305</v>
      </c>
      <c r="D97" s="2">
        <v>0.71639389448002</v>
      </c>
      <c r="E97" s="2">
        <v>0.65314419866204898</v>
      </c>
      <c r="F97" s="2">
        <v>17</v>
      </c>
      <c r="H97" s="2" t="s">
        <v>172</v>
      </c>
      <c r="I97" s="2">
        <v>0.935506985031617</v>
      </c>
      <c r="J97" s="2">
        <v>0.90147708740228505</v>
      </c>
      <c r="K97" s="2">
        <v>0.86394156513038101</v>
      </c>
      <c r="L97" s="2">
        <v>0.84152667200240405</v>
      </c>
      <c r="M97" s="2">
        <v>15</v>
      </c>
    </row>
    <row r="98" spans="1:13">
      <c r="A98" s="2" t="s">
        <v>168</v>
      </c>
      <c r="B98" s="2">
        <v>0.88235294117647001</v>
      </c>
      <c r="C98" s="2">
        <v>0.77885662805090305</v>
      </c>
      <c r="D98" s="2">
        <v>0.71639389448002</v>
      </c>
      <c r="E98" s="2">
        <v>0.65314419866204898</v>
      </c>
      <c r="F98" s="2">
        <v>17</v>
      </c>
      <c r="H98" s="2" t="s">
        <v>173</v>
      </c>
      <c r="I98" s="2">
        <v>0.935506985031617</v>
      </c>
      <c r="J98" s="2">
        <v>0.90147708740228505</v>
      </c>
      <c r="K98" s="2">
        <v>0.86394156513038101</v>
      </c>
      <c r="L98" s="2">
        <v>0.84152667200240405</v>
      </c>
      <c r="M98" s="2">
        <v>15</v>
      </c>
    </row>
    <row r="99" spans="1:13">
      <c r="A99" s="2" t="s">
        <v>169</v>
      </c>
      <c r="B99" s="2">
        <v>0.88235294117647001</v>
      </c>
      <c r="C99" s="2">
        <v>0.77885662805090305</v>
      </c>
      <c r="D99" s="2">
        <v>0.71639389448002</v>
      </c>
      <c r="E99" s="2">
        <v>0.65314419866204898</v>
      </c>
      <c r="F99" s="2">
        <v>17</v>
      </c>
      <c r="H99" s="2" t="s">
        <v>174</v>
      </c>
      <c r="I99" s="2">
        <v>0.935506985031617</v>
      </c>
      <c r="J99" s="2">
        <v>0.90147708740228505</v>
      </c>
      <c r="K99" s="2">
        <v>0.86394156513038101</v>
      </c>
      <c r="L99" s="2">
        <v>0.84152667200240405</v>
      </c>
      <c r="M99" s="2">
        <v>15</v>
      </c>
    </row>
    <row r="100" spans="1:13">
      <c r="A100" s="2" t="s">
        <v>170</v>
      </c>
      <c r="B100" s="2">
        <v>0.88235294117647001</v>
      </c>
      <c r="C100" s="2">
        <v>0.81348921681996</v>
      </c>
      <c r="D100" s="2">
        <v>0.78773775130791202</v>
      </c>
      <c r="E100" s="2">
        <v>0.76730715488779699</v>
      </c>
      <c r="F100" s="2">
        <v>17</v>
      </c>
      <c r="H100" s="2" t="s">
        <v>175</v>
      </c>
      <c r="I100" s="2">
        <v>0.935506985031617</v>
      </c>
      <c r="J100" s="2">
        <v>0.90147708740228505</v>
      </c>
      <c r="K100" s="2">
        <v>0.86394156513038101</v>
      </c>
      <c r="L100" s="2">
        <v>0.84152667200240405</v>
      </c>
      <c r="M100" s="2">
        <v>15</v>
      </c>
    </row>
    <row r="101" spans="1:13">
      <c r="A101" s="2" t="s">
        <v>171</v>
      </c>
      <c r="B101" s="2">
        <v>0.88235294117647001</v>
      </c>
      <c r="C101" s="2">
        <v>0.77885662805090305</v>
      </c>
      <c r="D101" s="2">
        <v>0.71639389448002</v>
      </c>
      <c r="E101" s="2">
        <v>0.65314419866204898</v>
      </c>
      <c r="F101" s="2">
        <v>17</v>
      </c>
      <c r="H101" s="2" t="s">
        <v>176</v>
      </c>
      <c r="I101" s="2">
        <v>0.935506985031617</v>
      </c>
      <c r="J101" s="2">
        <v>0.90147708740228505</v>
      </c>
      <c r="K101" s="2">
        <v>0.86394156513038101</v>
      </c>
      <c r="L101" s="2">
        <v>0.84152667200240405</v>
      </c>
      <c r="M101" s="2">
        <v>15</v>
      </c>
    </row>
    <row r="102" spans="1:13">
      <c r="A102" s="2" t="s">
        <v>172</v>
      </c>
      <c r="B102" s="2">
        <v>0.88235294117647001</v>
      </c>
      <c r="C102" s="2">
        <v>0.77885662805090305</v>
      </c>
      <c r="D102" s="2">
        <v>0.71639389448002</v>
      </c>
      <c r="E102" s="2">
        <v>0.65314419866204898</v>
      </c>
      <c r="F102" s="2">
        <v>17</v>
      </c>
      <c r="H102" s="2" t="s">
        <v>177</v>
      </c>
      <c r="I102" s="2">
        <v>0.935506985031617</v>
      </c>
      <c r="J102" s="2">
        <v>0.90147708740228505</v>
      </c>
      <c r="K102" s="2">
        <v>0.86394156513038101</v>
      </c>
      <c r="L102" s="2">
        <v>0.84152667200240405</v>
      </c>
      <c r="M102" s="2">
        <v>15</v>
      </c>
    </row>
    <row r="103" spans="1:13">
      <c r="A103" s="2" t="s">
        <v>173</v>
      </c>
      <c r="B103" s="2">
        <v>0.88235294117647001</v>
      </c>
      <c r="C103" s="2">
        <v>0.81348921681996</v>
      </c>
      <c r="D103" s="2">
        <v>0.78773775130791202</v>
      </c>
      <c r="E103" s="2">
        <v>0.76730715488779699</v>
      </c>
      <c r="F103" s="2">
        <v>17</v>
      </c>
      <c r="H103" s="2" t="s">
        <v>1499</v>
      </c>
      <c r="I103" s="2">
        <v>1</v>
      </c>
      <c r="J103" s="2">
        <v>1</v>
      </c>
      <c r="K103" s="2">
        <v>1</v>
      </c>
      <c r="L103" s="2">
        <v>1</v>
      </c>
      <c r="M103" s="2">
        <v>15</v>
      </c>
    </row>
    <row r="104" spans="1:13">
      <c r="A104" s="2" t="s">
        <v>174</v>
      </c>
      <c r="B104" s="2">
        <v>0.88235294117647001</v>
      </c>
      <c r="C104" s="2">
        <v>0.77885662805090305</v>
      </c>
      <c r="D104" s="2">
        <v>0.71639389448002</v>
      </c>
      <c r="E104" s="2">
        <v>0.65314419866204898</v>
      </c>
      <c r="F104" s="2">
        <v>17</v>
      </c>
      <c r="H104" s="2" t="s">
        <v>1501</v>
      </c>
      <c r="I104" s="2">
        <v>1</v>
      </c>
      <c r="J104" s="2">
        <v>1</v>
      </c>
      <c r="K104" s="2">
        <v>1</v>
      </c>
      <c r="L104" s="2">
        <v>1</v>
      </c>
      <c r="M104" s="2">
        <v>15</v>
      </c>
    </row>
    <row r="105" spans="1:13">
      <c r="A105" s="2" t="s">
        <v>175</v>
      </c>
      <c r="B105" s="2">
        <v>0.88235294117647001</v>
      </c>
      <c r="C105" s="2">
        <v>0.77885662805090305</v>
      </c>
      <c r="D105" s="2">
        <v>0.71639389448002</v>
      </c>
      <c r="E105" s="2">
        <v>0.65314419866204898</v>
      </c>
      <c r="F105" s="2">
        <v>17</v>
      </c>
      <c r="H105" s="2" t="s">
        <v>1503</v>
      </c>
      <c r="I105" s="2">
        <v>1</v>
      </c>
      <c r="J105" s="2">
        <v>1</v>
      </c>
      <c r="K105" s="2">
        <v>1</v>
      </c>
      <c r="L105" s="2">
        <v>1</v>
      </c>
      <c r="M105" s="2">
        <v>15</v>
      </c>
    </row>
    <row r="106" spans="1:13">
      <c r="A106" s="2" t="s">
        <v>176</v>
      </c>
      <c r="B106" s="2">
        <v>0.88235294117647001</v>
      </c>
      <c r="C106" s="2">
        <v>0.77885662805090305</v>
      </c>
      <c r="D106" s="2">
        <v>0.71639389448002</v>
      </c>
      <c r="E106" s="2">
        <v>0.65314419866204898</v>
      </c>
      <c r="F106" s="2">
        <v>17</v>
      </c>
      <c r="H106" s="2" t="s">
        <v>331</v>
      </c>
      <c r="I106" s="2">
        <v>1</v>
      </c>
      <c r="J106" s="2">
        <v>1</v>
      </c>
      <c r="K106" s="2">
        <v>1</v>
      </c>
      <c r="L106" s="2">
        <v>1</v>
      </c>
      <c r="M106" s="2">
        <v>15</v>
      </c>
    </row>
    <row r="107" spans="1:13">
      <c r="A107" s="2" t="s">
        <v>177</v>
      </c>
      <c r="B107" s="2">
        <v>0.88235294117647001</v>
      </c>
      <c r="C107" s="2">
        <v>0.81348921681996</v>
      </c>
      <c r="D107" s="2">
        <v>0.78773775130791202</v>
      </c>
      <c r="E107" s="2">
        <v>0.76730715488779699</v>
      </c>
      <c r="F107" s="2">
        <v>17</v>
      </c>
      <c r="H107" s="2" t="s">
        <v>338</v>
      </c>
      <c r="I107" s="2">
        <v>1</v>
      </c>
      <c r="J107" s="2">
        <v>1</v>
      </c>
      <c r="K107" s="2">
        <v>1</v>
      </c>
      <c r="L107" s="2">
        <v>1</v>
      </c>
      <c r="M107" s="2">
        <v>15</v>
      </c>
    </row>
    <row r="108" spans="1:13">
      <c r="A108" s="2" t="s">
        <v>289</v>
      </c>
      <c r="B108" s="65">
        <v>0.94117647058823495</v>
      </c>
      <c r="C108" s="65">
        <v>0.90748521297302998</v>
      </c>
      <c r="D108" s="65">
        <v>0.87135234321690203</v>
      </c>
      <c r="E108" s="65">
        <v>0.84821986193704602</v>
      </c>
      <c r="F108" s="65">
        <v>17</v>
      </c>
      <c r="H108" s="2" t="s">
        <v>339</v>
      </c>
      <c r="I108" s="2">
        <v>1</v>
      </c>
      <c r="J108" s="2">
        <v>1</v>
      </c>
      <c r="K108" s="2">
        <v>1</v>
      </c>
      <c r="L108" s="2">
        <v>1</v>
      </c>
      <c r="M108" s="2">
        <v>15</v>
      </c>
    </row>
    <row r="109" spans="1:13">
      <c r="A109" s="2" t="s">
        <v>291</v>
      </c>
      <c r="B109" s="65">
        <v>0.94117647058823495</v>
      </c>
      <c r="C109" s="65">
        <v>0.90748521297302998</v>
      </c>
      <c r="D109" s="65">
        <v>0.87135234321690203</v>
      </c>
      <c r="E109" s="65">
        <v>0.84821986193704602</v>
      </c>
      <c r="F109" s="65">
        <v>17</v>
      </c>
      <c r="H109" s="2" t="s">
        <v>336</v>
      </c>
      <c r="I109" s="2">
        <v>1</v>
      </c>
      <c r="J109" s="2">
        <v>1</v>
      </c>
      <c r="K109" s="2">
        <v>1</v>
      </c>
      <c r="L109" s="2">
        <v>1</v>
      </c>
      <c r="M109" s="2">
        <v>15</v>
      </c>
    </row>
    <row r="110" spans="1:13">
      <c r="A110" s="2" t="s">
        <v>310</v>
      </c>
      <c r="B110" s="2">
        <v>0.64705882352941102</v>
      </c>
      <c r="C110" s="2">
        <v>0.53206036809192703</v>
      </c>
      <c r="D110" s="2">
        <v>0.42628876089822199</v>
      </c>
      <c r="E110" s="2">
        <v>0.356632520624931</v>
      </c>
      <c r="F110" s="2">
        <v>17</v>
      </c>
      <c r="H110" s="2" t="s">
        <v>337</v>
      </c>
      <c r="I110" s="2">
        <v>1</v>
      </c>
      <c r="J110" s="2">
        <v>1</v>
      </c>
      <c r="K110" s="2">
        <v>1</v>
      </c>
      <c r="L110" s="2">
        <v>1</v>
      </c>
      <c r="M110" s="2">
        <v>15</v>
      </c>
    </row>
    <row r="111" spans="1:13">
      <c r="A111" s="2" t="s">
        <v>378</v>
      </c>
      <c r="B111" s="2">
        <v>0.64705882352941102</v>
      </c>
      <c r="C111" s="2">
        <v>0.44967308386531302</v>
      </c>
      <c r="D111" s="2">
        <v>0.34693798178464802</v>
      </c>
      <c r="E111" s="2">
        <v>0.27569661588987998</v>
      </c>
      <c r="F111" s="2">
        <v>17</v>
      </c>
      <c r="H111" s="2" t="s">
        <v>373</v>
      </c>
      <c r="I111" s="2">
        <v>0.8</v>
      </c>
      <c r="J111" s="2">
        <v>0.58554004376911895</v>
      </c>
      <c r="K111" s="2">
        <v>0.432948325579949</v>
      </c>
      <c r="L111" s="2">
        <v>0.33887143631861699</v>
      </c>
      <c r="M111" s="2">
        <v>15</v>
      </c>
    </row>
    <row r="112" spans="1:13">
      <c r="A112" s="2" t="s">
        <v>386</v>
      </c>
      <c r="B112" s="2">
        <v>0.70588235294117596</v>
      </c>
      <c r="C112" s="2">
        <v>0.46966821831386202</v>
      </c>
      <c r="D112" s="2">
        <v>0.35704427422764601</v>
      </c>
      <c r="E112" s="2">
        <v>0.28175950490399498</v>
      </c>
      <c r="F112" s="2">
        <v>17</v>
      </c>
      <c r="H112" s="2" t="s">
        <v>374</v>
      </c>
      <c r="I112" s="2">
        <v>0.8</v>
      </c>
      <c r="J112" s="2">
        <v>0.58554004376911895</v>
      </c>
      <c r="K112" s="2">
        <v>0.432948325579949</v>
      </c>
      <c r="L112" s="2">
        <v>0.33887143631861699</v>
      </c>
      <c r="M112" s="2">
        <v>15</v>
      </c>
    </row>
    <row r="113" spans="1:13">
      <c r="A113" s="2" t="s">
        <v>200</v>
      </c>
      <c r="B113" s="2">
        <v>0.64705882352941102</v>
      </c>
      <c r="C113" s="2">
        <v>0.44967308386531302</v>
      </c>
      <c r="D113" s="2">
        <v>0.34693798178464802</v>
      </c>
      <c r="E113" s="2">
        <v>0.27569661588987998</v>
      </c>
      <c r="F113" s="2">
        <v>17</v>
      </c>
      <c r="H113" s="2" t="s">
        <v>51</v>
      </c>
      <c r="I113" s="2">
        <v>0.8</v>
      </c>
      <c r="J113" s="2">
        <v>0.58554004376911895</v>
      </c>
      <c r="K113" s="2">
        <v>0.432948325579949</v>
      </c>
      <c r="L113" s="2">
        <v>0.33887143631861699</v>
      </c>
      <c r="M113" s="2">
        <v>15</v>
      </c>
    </row>
    <row r="114" spans="1:13">
      <c r="A114" s="2" t="s">
        <v>400</v>
      </c>
      <c r="B114" s="2">
        <v>0.76470588235294101</v>
      </c>
      <c r="C114" s="2">
        <v>0.61834694240084198</v>
      </c>
      <c r="D114" s="2">
        <v>0.56622038581357104</v>
      </c>
      <c r="E114" s="2">
        <v>0.52586420241112197</v>
      </c>
      <c r="F114" s="2">
        <v>17</v>
      </c>
      <c r="H114" s="2" t="s">
        <v>376</v>
      </c>
      <c r="I114" s="2">
        <v>0.8</v>
      </c>
      <c r="J114" s="2">
        <v>0.58554004376911895</v>
      </c>
      <c r="K114" s="2">
        <v>0.432948325579949</v>
      </c>
      <c r="L114" s="2">
        <v>0.33887143631861699</v>
      </c>
      <c r="M114" s="2">
        <v>15</v>
      </c>
    </row>
    <row r="115" spans="1:13">
      <c r="A115" s="2" t="s">
        <v>394</v>
      </c>
      <c r="B115" s="2">
        <v>0.76470588235294101</v>
      </c>
      <c r="C115" s="2">
        <v>0.61834694240084198</v>
      </c>
      <c r="D115" s="2">
        <v>0.56622038581357104</v>
      </c>
      <c r="E115" s="2">
        <v>0.52586420241112197</v>
      </c>
      <c r="F115" s="2">
        <v>17</v>
      </c>
      <c r="H115" s="2" t="s">
        <v>377</v>
      </c>
      <c r="I115" s="2">
        <v>0.8</v>
      </c>
      <c r="J115" s="2">
        <v>0.58554004376911895</v>
      </c>
      <c r="K115" s="2">
        <v>0.432948325579949</v>
      </c>
      <c r="L115" s="2">
        <v>0.33887143631861699</v>
      </c>
      <c r="M115" s="2">
        <v>15</v>
      </c>
    </row>
    <row r="116" spans="1:13">
      <c r="A116" s="2" t="s">
        <v>447</v>
      </c>
      <c r="B116" s="2">
        <v>0.94117647058823495</v>
      </c>
      <c r="C116" s="2">
        <v>0.90748521297302998</v>
      </c>
      <c r="D116" s="2">
        <v>0.87135234321690203</v>
      </c>
      <c r="E116" s="2">
        <v>0.84821986193704602</v>
      </c>
      <c r="F116" s="2">
        <v>17</v>
      </c>
      <c r="H116" s="2" t="s">
        <v>193</v>
      </c>
      <c r="I116" s="2">
        <v>0.8</v>
      </c>
      <c r="J116" s="2">
        <v>0.58554004376911895</v>
      </c>
      <c r="K116" s="2">
        <v>0.432948325579949</v>
      </c>
      <c r="L116" s="2">
        <v>0.33887143631861699</v>
      </c>
      <c r="M116" s="2">
        <v>15</v>
      </c>
    </row>
    <row r="117" spans="1:13">
      <c r="A117" s="2" t="s">
        <v>453</v>
      </c>
      <c r="B117" s="2">
        <v>1</v>
      </c>
      <c r="C117" s="2">
        <v>0.90138781886599695</v>
      </c>
      <c r="D117" s="2">
        <v>0.81682984321463603</v>
      </c>
      <c r="E117" s="2">
        <v>0.72139898798552005</v>
      </c>
      <c r="F117" s="2">
        <v>17</v>
      </c>
      <c r="H117" s="2" t="s">
        <v>378</v>
      </c>
      <c r="I117" s="2">
        <v>0.8</v>
      </c>
      <c r="J117" s="2">
        <v>0.58554004376911895</v>
      </c>
      <c r="K117" s="2">
        <v>0.432948325579949</v>
      </c>
      <c r="L117" s="2">
        <v>0.33887143631861699</v>
      </c>
      <c r="M117" s="2">
        <v>15</v>
      </c>
    </row>
    <row r="118" spans="1:13">
      <c r="A118" s="2" t="s">
        <v>185</v>
      </c>
      <c r="B118" s="66">
        <v>0.66666666666666596</v>
      </c>
      <c r="C118" s="66">
        <v>0.52393683199558305</v>
      </c>
      <c r="D118" s="66">
        <v>0.41308963354414502</v>
      </c>
      <c r="E118" s="66">
        <v>0.30928520903947498</v>
      </c>
      <c r="F118" s="66">
        <v>18</v>
      </c>
      <c r="H118" s="2" t="s">
        <v>379</v>
      </c>
      <c r="I118" s="2">
        <v>0.8</v>
      </c>
      <c r="J118" s="2">
        <v>0.58554004376911895</v>
      </c>
      <c r="K118" s="2">
        <v>0.432948325579949</v>
      </c>
      <c r="L118" s="2">
        <v>0.33887143631861699</v>
      </c>
      <c r="M118" s="2">
        <v>15</v>
      </c>
    </row>
    <row r="119" spans="1:13">
      <c r="A119" s="2" t="s">
        <v>196</v>
      </c>
      <c r="B119" s="66">
        <v>0.88888888888888795</v>
      </c>
      <c r="C119" s="66">
        <v>0.82446258986778898</v>
      </c>
      <c r="D119" s="66">
        <v>0.75389911851842295</v>
      </c>
      <c r="E119" s="66">
        <v>0.68993021255554798</v>
      </c>
      <c r="F119" s="66">
        <v>18</v>
      </c>
      <c r="H119" s="2" t="s">
        <v>194</v>
      </c>
      <c r="I119" s="2">
        <v>0.8</v>
      </c>
      <c r="J119" s="2">
        <v>0.58554004376911895</v>
      </c>
      <c r="K119" s="2">
        <v>0.432948325579949</v>
      </c>
      <c r="L119" s="2">
        <v>0.33887143631861699</v>
      </c>
      <c r="M119" s="2">
        <v>15</v>
      </c>
    </row>
    <row r="120" spans="1:13">
      <c r="A120" s="2" t="s">
        <v>305</v>
      </c>
      <c r="B120" s="2">
        <v>0.94444444444444398</v>
      </c>
      <c r="C120" s="2">
        <v>0.88191710368819598</v>
      </c>
      <c r="D120" s="2">
        <v>0.83705219966863598</v>
      </c>
      <c r="E120" s="2">
        <v>0.80873186471884395</v>
      </c>
      <c r="F120" s="2">
        <v>18</v>
      </c>
      <c r="H120" s="2" t="s">
        <v>382</v>
      </c>
      <c r="I120" s="2">
        <v>0.8</v>
      </c>
      <c r="J120" s="2">
        <v>0.58554004376911895</v>
      </c>
      <c r="K120" s="2">
        <v>0.432948325579949</v>
      </c>
      <c r="L120" s="2">
        <v>0.33887143631861699</v>
      </c>
      <c r="M120" s="2">
        <v>15</v>
      </c>
    </row>
    <row r="121" spans="1:13">
      <c r="A121" s="2" t="s">
        <v>370</v>
      </c>
      <c r="B121" s="2">
        <v>0.66666666666666596</v>
      </c>
      <c r="C121" s="2">
        <v>0.48507125007266599</v>
      </c>
      <c r="D121" s="2">
        <v>0.39260141085037598</v>
      </c>
      <c r="E121" s="2">
        <v>0.297592823424909</v>
      </c>
      <c r="F121" s="2">
        <v>18</v>
      </c>
      <c r="H121" s="2" t="s">
        <v>383</v>
      </c>
      <c r="I121" s="2">
        <v>0.8</v>
      </c>
      <c r="J121" s="2">
        <v>0.58554004376911895</v>
      </c>
      <c r="K121" s="2">
        <v>0.432948325579949</v>
      </c>
      <c r="L121" s="2">
        <v>0.33887143631861699</v>
      </c>
      <c r="M121" s="2">
        <v>15</v>
      </c>
    </row>
    <row r="122" spans="1:13">
      <c r="A122" s="2" t="s">
        <v>402</v>
      </c>
      <c r="B122" s="2">
        <v>0.66666666666666596</v>
      </c>
      <c r="C122" s="2">
        <v>0.48507125007266599</v>
      </c>
      <c r="D122" s="2">
        <v>0.39260141085037598</v>
      </c>
      <c r="E122" s="2">
        <v>0.297592823424909</v>
      </c>
      <c r="F122" s="2">
        <v>18</v>
      </c>
      <c r="H122" s="2" t="s">
        <v>386</v>
      </c>
      <c r="I122" s="2">
        <v>0.8</v>
      </c>
      <c r="J122" s="2">
        <v>0.58554004376911895</v>
      </c>
      <c r="K122" s="2">
        <v>0.432948325579949</v>
      </c>
      <c r="L122" s="2">
        <v>0.33887143631861699</v>
      </c>
      <c r="M122" s="2">
        <v>15</v>
      </c>
    </row>
    <row r="123" spans="1:13">
      <c r="A123" s="2" t="s">
        <v>449</v>
      </c>
      <c r="B123" s="2">
        <v>0.77777777777777701</v>
      </c>
      <c r="C123" s="2">
        <v>0.60499014198201995</v>
      </c>
      <c r="D123" s="2">
        <v>0.45422818581230801</v>
      </c>
      <c r="E123" s="2">
        <v>0.33234858599157802</v>
      </c>
      <c r="F123" s="2">
        <v>18</v>
      </c>
      <c r="H123" s="2" t="s">
        <v>195</v>
      </c>
      <c r="I123" s="2">
        <v>0.8</v>
      </c>
      <c r="J123" s="2">
        <v>0.58554004376911895</v>
      </c>
      <c r="K123" s="2">
        <v>0.432948325579949</v>
      </c>
      <c r="L123" s="2">
        <v>0.33887143631861699</v>
      </c>
      <c r="M123" s="2">
        <v>15</v>
      </c>
    </row>
    <row r="124" spans="1:13">
      <c r="A124" s="2" t="s">
        <v>367</v>
      </c>
      <c r="B124" s="66">
        <v>0.73684210526315697</v>
      </c>
      <c r="C124" s="66">
        <v>0.63980991329159498</v>
      </c>
      <c r="D124" s="66">
        <v>0.52812339366157002</v>
      </c>
      <c r="E124" s="66">
        <v>0.435949382480739</v>
      </c>
      <c r="F124" s="66">
        <v>19</v>
      </c>
      <c r="H124" s="2" t="s">
        <v>388</v>
      </c>
      <c r="I124" s="2">
        <v>0.8</v>
      </c>
      <c r="J124" s="2">
        <v>0.58554004376911895</v>
      </c>
      <c r="K124" s="2">
        <v>0.432948325579949</v>
      </c>
      <c r="L124" s="2">
        <v>0.33887143631861699</v>
      </c>
      <c r="M124" s="2">
        <v>15</v>
      </c>
    </row>
    <row r="125" spans="1:13">
      <c r="A125" s="2" t="s">
        <v>545</v>
      </c>
      <c r="B125" s="66">
        <v>0.78947368421052599</v>
      </c>
      <c r="C125" s="66">
        <v>0.628280862437543</v>
      </c>
      <c r="D125" s="66">
        <v>0.49135285740137602</v>
      </c>
      <c r="E125" s="66">
        <v>0.34708407650467998</v>
      </c>
      <c r="F125" s="66">
        <v>19</v>
      </c>
      <c r="H125" s="2" t="s">
        <v>389</v>
      </c>
      <c r="I125" s="2">
        <v>0.8</v>
      </c>
      <c r="J125" s="2">
        <v>0.58554004376911895</v>
      </c>
      <c r="K125" s="2">
        <v>0.432948325579949</v>
      </c>
      <c r="L125" s="2">
        <v>0.33887143631861699</v>
      </c>
      <c r="M125" s="2">
        <v>15</v>
      </c>
    </row>
    <row r="126" spans="1:13">
      <c r="A126" s="2" t="s">
        <v>42</v>
      </c>
      <c r="B126" s="66">
        <v>0.68421052631578905</v>
      </c>
      <c r="C126" s="66">
        <v>0.55144679457900703</v>
      </c>
      <c r="D126" s="66">
        <v>0.41881674777109801</v>
      </c>
      <c r="E126" s="66">
        <v>0.30752616970214303</v>
      </c>
      <c r="F126" s="66">
        <v>19</v>
      </c>
      <c r="H126" s="2" t="s">
        <v>197</v>
      </c>
      <c r="I126" s="2">
        <v>0.8</v>
      </c>
      <c r="J126" s="2">
        <v>0.58554004376911895</v>
      </c>
      <c r="K126" s="2">
        <v>0.432948325579949</v>
      </c>
      <c r="L126" s="2">
        <v>0.33887143631861699</v>
      </c>
      <c r="M126" s="2">
        <v>15</v>
      </c>
    </row>
    <row r="127" spans="1:13">
      <c r="A127" s="2" t="s">
        <v>46</v>
      </c>
      <c r="B127" s="66">
        <v>0.68421052631578905</v>
      </c>
      <c r="C127" s="66">
        <v>0.55144679457900703</v>
      </c>
      <c r="D127" s="66">
        <v>0.450821214185681</v>
      </c>
      <c r="E127" s="66">
        <v>0.35985902344168902</v>
      </c>
      <c r="F127" s="66">
        <v>19</v>
      </c>
      <c r="H127" s="2" t="s">
        <v>52</v>
      </c>
      <c r="I127" s="2">
        <v>0.8</v>
      </c>
      <c r="J127" s="2">
        <v>0.58554004376911895</v>
      </c>
      <c r="K127" s="2">
        <v>0.432948325579949</v>
      </c>
      <c r="L127" s="2">
        <v>0.33887143631861699</v>
      </c>
      <c r="M127" s="2">
        <v>15</v>
      </c>
    </row>
    <row r="128" spans="1:13">
      <c r="A128" s="2" t="s">
        <v>558</v>
      </c>
      <c r="B128" s="66">
        <v>0.73684210526315697</v>
      </c>
      <c r="C128" s="66">
        <v>0.63980991329159498</v>
      </c>
      <c r="D128" s="66">
        <v>0.52812339366157002</v>
      </c>
      <c r="E128" s="66">
        <v>0.435949382480739</v>
      </c>
      <c r="F128" s="66">
        <v>19</v>
      </c>
      <c r="H128" s="2" t="s">
        <v>390</v>
      </c>
      <c r="I128" s="2">
        <v>0.8</v>
      </c>
      <c r="J128" s="2">
        <v>0.58554004376911895</v>
      </c>
      <c r="K128" s="2">
        <v>0.432948325579949</v>
      </c>
      <c r="L128" s="2">
        <v>0.33887143631861699</v>
      </c>
      <c r="M128" s="2">
        <v>15</v>
      </c>
    </row>
    <row r="129" spans="1:13">
      <c r="A129" s="2" t="s">
        <v>335</v>
      </c>
      <c r="B129" s="2">
        <v>0.78947368421052599</v>
      </c>
      <c r="C129" s="2">
        <v>0.66226617853252101</v>
      </c>
      <c r="D129" s="2">
        <v>0.54028544627535502</v>
      </c>
      <c r="E129" s="2">
        <v>0.41275485328351402</v>
      </c>
      <c r="F129" s="2">
        <v>19</v>
      </c>
      <c r="H129" s="2" t="s">
        <v>384</v>
      </c>
      <c r="I129" s="2">
        <v>0.8</v>
      </c>
      <c r="J129" s="2">
        <v>0.58554004376911895</v>
      </c>
      <c r="K129" s="2">
        <v>0.432948325579949</v>
      </c>
      <c r="L129" s="2">
        <v>0.33887143631861699</v>
      </c>
      <c r="M129" s="2">
        <v>15</v>
      </c>
    </row>
    <row r="130" spans="1:13">
      <c r="A130" s="2" t="s">
        <v>569</v>
      </c>
      <c r="B130" s="2">
        <v>0.73684210526315697</v>
      </c>
      <c r="C130" s="2">
        <v>0.63980991329159498</v>
      </c>
      <c r="D130" s="2">
        <v>0.52812339366157002</v>
      </c>
      <c r="E130" s="2">
        <v>0.435949382480739</v>
      </c>
      <c r="F130" s="2">
        <v>19</v>
      </c>
      <c r="H130" s="2" t="s">
        <v>385</v>
      </c>
      <c r="I130" s="2">
        <v>0.8</v>
      </c>
      <c r="J130" s="2">
        <v>0.58554004376911895</v>
      </c>
      <c r="K130" s="2">
        <v>0.432948325579949</v>
      </c>
      <c r="L130" s="2">
        <v>0.33887143631861699</v>
      </c>
      <c r="M130" s="2">
        <v>15</v>
      </c>
    </row>
    <row r="131" spans="1:13">
      <c r="A131" s="35" t="s">
        <v>278</v>
      </c>
      <c r="B131" s="2">
        <v>0.84210526315789402</v>
      </c>
      <c r="C131" s="2">
        <v>0.74926864926535497</v>
      </c>
      <c r="D131" s="2">
        <v>0.67005842863662501</v>
      </c>
      <c r="E131" s="2">
        <v>0.60049817521975202</v>
      </c>
      <c r="F131" s="2">
        <v>19</v>
      </c>
      <c r="H131" s="2" t="s">
        <v>199</v>
      </c>
      <c r="I131" s="2">
        <v>0.8</v>
      </c>
      <c r="J131" s="2">
        <v>0.58554004376911895</v>
      </c>
      <c r="K131" s="2">
        <v>0.432948325579949</v>
      </c>
      <c r="L131" s="2">
        <v>0.33887143631861699</v>
      </c>
      <c r="M131" s="2">
        <v>15</v>
      </c>
    </row>
    <row r="132" spans="1:13">
      <c r="A132" s="2" t="s">
        <v>135</v>
      </c>
      <c r="B132" s="2">
        <v>0.94872948001643698</v>
      </c>
      <c r="C132" s="2">
        <v>0.92199932653290595</v>
      </c>
      <c r="D132" s="2">
        <v>0.89333136930282597</v>
      </c>
      <c r="E132" s="2">
        <v>0.860603140539281</v>
      </c>
      <c r="F132" s="2">
        <v>19</v>
      </c>
      <c r="H132" s="2" t="s">
        <v>391</v>
      </c>
      <c r="I132" s="2">
        <v>0.8</v>
      </c>
      <c r="J132" s="2">
        <v>0.58554004376911895</v>
      </c>
      <c r="K132" s="2">
        <v>0.432948325579949</v>
      </c>
      <c r="L132" s="2">
        <v>0.33887143631861699</v>
      </c>
      <c r="M132" s="2">
        <v>15</v>
      </c>
    </row>
    <row r="133" spans="1:13">
      <c r="A133" s="2" t="s">
        <v>180</v>
      </c>
      <c r="B133" s="2">
        <v>0.72816681466774902</v>
      </c>
      <c r="C133" s="2">
        <v>0.58483252901617</v>
      </c>
      <c r="D133" s="2">
        <v>0.45511866286311198</v>
      </c>
      <c r="E133" s="2">
        <v>0.30727330735734998</v>
      </c>
      <c r="F133" s="2">
        <v>19</v>
      </c>
      <c r="H133" s="2" t="s">
        <v>392</v>
      </c>
      <c r="I133" s="2">
        <v>0.8</v>
      </c>
      <c r="J133" s="2">
        <v>0.58554004376911895</v>
      </c>
      <c r="K133" s="2">
        <v>0.432948325579949</v>
      </c>
      <c r="L133" s="2">
        <v>0.33887143631861699</v>
      </c>
      <c r="M133" s="2">
        <v>15</v>
      </c>
    </row>
    <row r="134" spans="1:13">
      <c r="A134" s="2" t="s">
        <v>369</v>
      </c>
      <c r="B134" s="2">
        <v>0.68421052631578905</v>
      </c>
      <c r="C134" s="2">
        <v>0.51583124308733797</v>
      </c>
      <c r="D134" s="2">
        <v>0.43138694884256201</v>
      </c>
      <c r="E134" s="2">
        <v>0.34804420760260801</v>
      </c>
      <c r="F134" s="2">
        <v>19</v>
      </c>
      <c r="H134" s="2" t="s">
        <v>200</v>
      </c>
      <c r="I134" s="2">
        <v>0.8</v>
      </c>
      <c r="J134" s="2">
        <v>0.58554004376911895</v>
      </c>
      <c r="K134" s="2">
        <v>0.432948325579949</v>
      </c>
      <c r="L134" s="2">
        <v>0.33887143631861699</v>
      </c>
      <c r="M134" s="2">
        <v>15</v>
      </c>
    </row>
    <row r="135" spans="1:13">
      <c r="A135" s="2" t="s">
        <v>371</v>
      </c>
      <c r="B135" s="2">
        <v>0.68421052631578905</v>
      </c>
      <c r="C135" s="2">
        <v>0.51583124308733797</v>
      </c>
      <c r="D135" s="2">
        <v>0.43138694884256201</v>
      </c>
      <c r="E135" s="2">
        <v>0.34804420760260801</v>
      </c>
      <c r="F135" s="2">
        <v>19</v>
      </c>
      <c r="H135" s="2" t="s">
        <v>201</v>
      </c>
      <c r="I135" s="66">
        <v>0.8125</v>
      </c>
      <c r="J135" s="66">
        <v>0.73598007219398698</v>
      </c>
      <c r="K135" s="66">
        <v>0.64981794129705295</v>
      </c>
      <c r="L135" s="66">
        <v>0.537284965911771</v>
      </c>
      <c r="M135" s="66">
        <v>16</v>
      </c>
    </row>
    <row r="136" spans="1:13">
      <c r="A136" s="2" t="s">
        <v>373</v>
      </c>
      <c r="B136" s="2">
        <v>0.57894736842105199</v>
      </c>
      <c r="C136" s="2">
        <v>0.40102208598815597</v>
      </c>
      <c r="D136" s="2">
        <v>0.30866894853110599</v>
      </c>
      <c r="E136" s="2">
        <v>0.24405051724608701</v>
      </c>
      <c r="F136" s="2">
        <v>19</v>
      </c>
      <c r="H136" s="2" t="s">
        <v>289</v>
      </c>
      <c r="I136" s="65">
        <v>1</v>
      </c>
      <c r="J136" s="65">
        <v>1</v>
      </c>
      <c r="K136" s="65">
        <v>1</v>
      </c>
      <c r="L136" s="65">
        <v>1</v>
      </c>
      <c r="M136" s="65">
        <v>16</v>
      </c>
    </row>
    <row r="137" spans="1:13">
      <c r="A137" s="2" t="s">
        <v>376</v>
      </c>
      <c r="B137" s="2">
        <v>0.63157894736842102</v>
      </c>
      <c r="C137" s="2">
        <v>0.45883146774112299</v>
      </c>
      <c r="D137" s="2">
        <v>0.33735952678896702</v>
      </c>
      <c r="E137" s="2">
        <v>0.26104909033290602</v>
      </c>
      <c r="F137" s="2">
        <v>19</v>
      </c>
      <c r="H137" s="2" t="s">
        <v>291</v>
      </c>
      <c r="I137" s="65">
        <v>1</v>
      </c>
      <c r="J137" s="65">
        <v>1</v>
      </c>
      <c r="K137" s="65">
        <v>1</v>
      </c>
      <c r="L137" s="65">
        <v>1</v>
      </c>
      <c r="M137" s="65">
        <v>16</v>
      </c>
    </row>
    <row r="138" spans="1:13">
      <c r="A138" s="2" t="s">
        <v>377</v>
      </c>
      <c r="B138" s="2">
        <v>0.63157894736842102</v>
      </c>
      <c r="C138" s="2">
        <v>0.45883146774112299</v>
      </c>
      <c r="D138" s="2">
        <v>0.33735952678896702</v>
      </c>
      <c r="E138" s="2">
        <v>0.26104909033290602</v>
      </c>
      <c r="F138" s="2">
        <v>19</v>
      </c>
      <c r="H138" s="2" t="s">
        <v>310</v>
      </c>
      <c r="I138" s="2">
        <v>0.6875</v>
      </c>
      <c r="J138" s="2">
        <v>0.56642151559887999</v>
      </c>
      <c r="K138" s="2">
        <v>0.45449569602808898</v>
      </c>
      <c r="L138" s="2">
        <v>0.38137071003248901</v>
      </c>
      <c r="M138" s="2">
        <v>16</v>
      </c>
    </row>
    <row r="139" spans="1:13">
      <c r="A139" s="2" t="s">
        <v>194</v>
      </c>
      <c r="B139" s="2">
        <v>0.63157894736842102</v>
      </c>
      <c r="C139" s="2">
        <v>0.45883146774112299</v>
      </c>
      <c r="D139" s="2">
        <v>0.33735952678896702</v>
      </c>
      <c r="E139" s="2">
        <v>0.26104909033290602</v>
      </c>
      <c r="F139" s="2">
        <v>19</v>
      </c>
      <c r="H139" s="2" t="s">
        <v>449</v>
      </c>
      <c r="I139" s="2">
        <v>0.875</v>
      </c>
      <c r="J139" s="2">
        <v>0.80104098937986101</v>
      </c>
      <c r="K139" s="2">
        <v>0.71814075185258097</v>
      </c>
      <c r="L139" s="2">
        <v>0.61280813318640304</v>
      </c>
      <c r="M139" s="2">
        <v>16</v>
      </c>
    </row>
    <row r="140" spans="1:13">
      <c r="A140" s="2" t="s">
        <v>383</v>
      </c>
      <c r="B140" s="2">
        <v>0.57894736842105199</v>
      </c>
      <c r="C140" s="2">
        <v>0.40102208598815597</v>
      </c>
      <c r="D140" s="2">
        <v>0.30866894853110599</v>
      </c>
      <c r="E140" s="2">
        <v>0.24405051724608701</v>
      </c>
      <c r="F140" s="2">
        <v>19</v>
      </c>
      <c r="H140" s="2" t="s">
        <v>185</v>
      </c>
      <c r="I140" s="66">
        <v>0.70588235294117596</v>
      </c>
      <c r="J140" s="66">
        <v>0.55571893022621099</v>
      </c>
      <c r="K140" s="66">
        <v>0.43870653902859302</v>
      </c>
      <c r="L140" s="66">
        <v>0.32934059711691799</v>
      </c>
      <c r="M140" s="66">
        <v>17</v>
      </c>
    </row>
    <row r="141" spans="1:13">
      <c r="A141" s="2" t="s">
        <v>388</v>
      </c>
      <c r="B141" s="2">
        <v>0.63157894736842102</v>
      </c>
      <c r="C141" s="2">
        <v>0.45883146774112299</v>
      </c>
      <c r="D141" s="2">
        <v>0.33735952678896702</v>
      </c>
      <c r="E141" s="2">
        <v>0.26104909033290602</v>
      </c>
      <c r="F141" s="2">
        <v>19</v>
      </c>
      <c r="H141" s="2" t="s">
        <v>545</v>
      </c>
      <c r="I141" s="66">
        <v>0.88235294117647001</v>
      </c>
      <c r="J141" s="66">
        <v>0.84670642179322197</v>
      </c>
      <c r="K141" s="66">
        <v>0.80882236960149201</v>
      </c>
      <c r="L141" s="66">
        <v>0.76246585862348604</v>
      </c>
      <c r="M141" s="66">
        <v>17</v>
      </c>
    </row>
    <row r="142" spans="1:13">
      <c r="A142" s="2" t="s">
        <v>389</v>
      </c>
      <c r="B142" s="2">
        <v>0.63157894736842102</v>
      </c>
      <c r="C142" s="2">
        <v>0.45883146774112299</v>
      </c>
      <c r="D142" s="2">
        <v>0.33735952678896702</v>
      </c>
      <c r="E142" s="2">
        <v>0.26104909033290602</v>
      </c>
      <c r="F142" s="2">
        <v>19</v>
      </c>
      <c r="H142" s="2" t="s">
        <v>42</v>
      </c>
      <c r="I142" s="66">
        <v>0.76470588235294101</v>
      </c>
      <c r="J142" s="66">
        <v>0.69133289844371504</v>
      </c>
      <c r="K142" s="66">
        <v>0.60948890699249803</v>
      </c>
      <c r="L142" s="66">
        <v>0.50243316187200504</v>
      </c>
      <c r="M142" s="66">
        <v>17</v>
      </c>
    </row>
    <row r="143" spans="1:13">
      <c r="A143" s="2" t="s">
        <v>197</v>
      </c>
      <c r="B143" s="2">
        <v>0.63157894736842102</v>
      </c>
      <c r="C143" s="2">
        <v>0.45883146774112299</v>
      </c>
      <c r="D143" s="2">
        <v>0.33735952678896702</v>
      </c>
      <c r="E143" s="2">
        <v>0.26104909033290602</v>
      </c>
      <c r="F143" s="2">
        <v>19</v>
      </c>
      <c r="H143" s="2" t="s">
        <v>46</v>
      </c>
      <c r="I143" s="66">
        <v>0.76470588235294101</v>
      </c>
      <c r="J143" s="66">
        <v>0.69133289844371504</v>
      </c>
      <c r="K143" s="66">
        <v>0.60948890699249803</v>
      </c>
      <c r="L143" s="66">
        <v>0.50243316187200504</v>
      </c>
      <c r="M143" s="66">
        <v>17</v>
      </c>
    </row>
    <row r="144" spans="1:13">
      <c r="A144" s="2" t="s">
        <v>199</v>
      </c>
      <c r="B144" s="2">
        <v>0.63157894736842102</v>
      </c>
      <c r="C144" s="2">
        <v>0.45883146774112299</v>
      </c>
      <c r="D144" s="2">
        <v>0.33735952678896702</v>
      </c>
      <c r="E144" s="2">
        <v>0.26104909033290602</v>
      </c>
      <c r="F144" s="2">
        <v>19</v>
      </c>
      <c r="H144" s="2" t="s">
        <v>196</v>
      </c>
      <c r="I144" s="66">
        <v>0.94117647058823495</v>
      </c>
      <c r="J144" s="66">
        <v>0.90748521297302998</v>
      </c>
      <c r="K144" s="66">
        <v>0.87135234321690203</v>
      </c>
      <c r="L144" s="66">
        <v>0.82824775313310395</v>
      </c>
      <c r="M144" s="66">
        <v>17</v>
      </c>
    </row>
    <row r="145" spans="1:13">
      <c r="A145" s="2" t="s">
        <v>391</v>
      </c>
      <c r="B145" s="2">
        <v>0.63157894736842102</v>
      </c>
      <c r="C145" s="2">
        <v>0.45883146774112299</v>
      </c>
      <c r="D145" s="2">
        <v>0.33735952678896702</v>
      </c>
      <c r="E145" s="2">
        <v>0.26104909033290602</v>
      </c>
      <c r="F145" s="2">
        <v>19</v>
      </c>
      <c r="H145" s="2" t="s">
        <v>550</v>
      </c>
      <c r="I145" s="66">
        <v>0.82352941176470495</v>
      </c>
      <c r="J145" s="66">
        <v>0.75244698855682501</v>
      </c>
      <c r="K145" s="66">
        <v>0.67357146378528998</v>
      </c>
      <c r="L145" s="66">
        <v>0.57305740437986896</v>
      </c>
      <c r="M145" s="66">
        <v>17</v>
      </c>
    </row>
    <row r="146" spans="1:13">
      <c r="A146" s="2" t="s">
        <v>448</v>
      </c>
      <c r="B146" s="2">
        <v>1</v>
      </c>
      <c r="C146" s="2">
        <v>0.91287092917527601</v>
      </c>
      <c r="D146" s="2">
        <v>0.81560828900510096</v>
      </c>
      <c r="E146" s="2">
        <v>0.69692355577740195</v>
      </c>
      <c r="F146" s="2">
        <v>19</v>
      </c>
      <c r="H146" s="2" t="s">
        <v>335</v>
      </c>
      <c r="I146" s="2">
        <v>0.94117647058823495</v>
      </c>
      <c r="J146" s="2">
        <v>0.90748521297302998</v>
      </c>
      <c r="K146" s="2">
        <v>0.87135234321690203</v>
      </c>
      <c r="L146" s="2">
        <v>0.82824775313310395</v>
      </c>
      <c r="M146" s="2">
        <v>17</v>
      </c>
    </row>
    <row r="147" spans="1:13">
      <c r="A147" s="2" t="s">
        <v>450</v>
      </c>
      <c r="B147" s="2">
        <v>0.78947368421052599</v>
      </c>
      <c r="C147" s="2">
        <v>0.69459062788874204</v>
      </c>
      <c r="D147" s="2">
        <v>0.58664489494623995</v>
      </c>
      <c r="E147" s="2">
        <v>0.47207580389427001</v>
      </c>
      <c r="F147" s="2">
        <v>19</v>
      </c>
      <c r="H147" s="2" t="s">
        <v>23</v>
      </c>
      <c r="I147" s="2">
        <v>0.76470588235294101</v>
      </c>
      <c r="J147" s="2">
        <v>0.69133289844371504</v>
      </c>
      <c r="K147" s="2">
        <v>0.60948890699249803</v>
      </c>
      <c r="L147" s="2">
        <v>0.50243316187200504</v>
      </c>
      <c r="M147" s="2">
        <v>17</v>
      </c>
    </row>
    <row r="148" spans="1:13">
      <c r="A148" s="2" t="s">
        <v>451</v>
      </c>
      <c r="B148" s="2">
        <v>0.78947368421052599</v>
      </c>
      <c r="C148" s="2">
        <v>0.69459062788874204</v>
      </c>
      <c r="D148" s="2">
        <v>0.58664489494623995</v>
      </c>
      <c r="E148" s="2">
        <v>0.47207580389427001</v>
      </c>
      <c r="F148" s="2">
        <v>19</v>
      </c>
      <c r="H148" s="35" t="s">
        <v>278</v>
      </c>
      <c r="I148" s="2">
        <v>0.94117647058823495</v>
      </c>
      <c r="J148" s="2">
        <v>0.90748521297302998</v>
      </c>
      <c r="K148" s="2">
        <v>0.87135234321690203</v>
      </c>
      <c r="L148" s="2">
        <v>0.82824775313310395</v>
      </c>
      <c r="M148" s="2">
        <v>17</v>
      </c>
    </row>
    <row r="149" spans="1:13">
      <c r="A149" s="2" t="s">
        <v>452</v>
      </c>
      <c r="B149" s="2">
        <v>0.78947368421052599</v>
      </c>
      <c r="C149" s="2">
        <v>0.69459062788874204</v>
      </c>
      <c r="D149" s="2">
        <v>0.58664489494623995</v>
      </c>
      <c r="E149" s="2">
        <v>0.47207580389427001</v>
      </c>
      <c r="F149" s="2">
        <v>19</v>
      </c>
      <c r="H149" s="2" t="s">
        <v>305</v>
      </c>
      <c r="I149" s="2">
        <v>0.94287314385487397</v>
      </c>
      <c r="J149" s="2">
        <v>0.91293299593403998</v>
      </c>
      <c r="K149" s="2">
        <v>0.88043029468132195</v>
      </c>
      <c r="L149" s="2">
        <v>0.84280144307841798</v>
      </c>
      <c r="M149" s="2">
        <v>17</v>
      </c>
    </row>
    <row r="150" spans="1:13">
      <c r="A150" s="2" t="s">
        <v>201</v>
      </c>
      <c r="B150" s="66">
        <v>0.65</v>
      </c>
      <c r="C150" s="66">
        <v>0.55488263339386001</v>
      </c>
      <c r="D150" s="66">
        <v>0.444214695980369</v>
      </c>
      <c r="E150" s="66">
        <v>0.35050403701715399</v>
      </c>
      <c r="F150" s="66">
        <v>20</v>
      </c>
      <c r="H150" s="2" t="s">
        <v>447</v>
      </c>
      <c r="I150" s="2">
        <v>0.94117647058823495</v>
      </c>
      <c r="J150" s="2">
        <v>0.90748521297302998</v>
      </c>
      <c r="K150" s="2">
        <v>0.87135234321690203</v>
      </c>
      <c r="L150" s="2">
        <v>0.82824775313310395</v>
      </c>
      <c r="M150" s="2">
        <v>17</v>
      </c>
    </row>
    <row r="151" spans="1:13">
      <c r="A151" s="2" t="s">
        <v>550</v>
      </c>
      <c r="B151" s="66">
        <v>0.7</v>
      </c>
      <c r="C151" s="66">
        <v>0.60697697866688305</v>
      </c>
      <c r="D151" s="66">
        <v>0.526666980968303</v>
      </c>
      <c r="E151" s="66">
        <v>0.45307778036928098</v>
      </c>
      <c r="F151" s="66">
        <v>20</v>
      </c>
      <c r="H151" s="2" t="s">
        <v>450</v>
      </c>
      <c r="I151" s="2">
        <v>0.94117647058823495</v>
      </c>
      <c r="J151" s="2">
        <v>0.90748521297302998</v>
      </c>
      <c r="K151" s="2">
        <v>0.87135234321690203</v>
      </c>
      <c r="L151" s="2">
        <v>0.82824775313310395</v>
      </c>
      <c r="M151" s="2">
        <v>17</v>
      </c>
    </row>
    <row r="152" spans="1:13">
      <c r="A152" s="2" t="s">
        <v>428</v>
      </c>
      <c r="B152" s="2">
        <v>0.7</v>
      </c>
      <c r="C152" s="2">
        <v>0.57582892196243496</v>
      </c>
      <c r="D152" s="2">
        <v>0.48344122192737599</v>
      </c>
      <c r="E152" s="2">
        <v>0.40157733283424102</v>
      </c>
      <c r="F152" s="2">
        <v>20</v>
      </c>
      <c r="H152" s="2" t="s">
        <v>451</v>
      </c>
      <c r="I152" s="2">
        <v>0.94117647058823495</v>
      </c>
      <c r="J152" s="2">
        <v>0.90748521297302998</v>
      </c>
      <c r="K152" s="2">
        <v>0.87135234321690203</v>
      </c>
      <c r="L152" s="2">
        <v>0.82824775313310395</v>
      </c>
      <c r="M152" s="2">
        <v>17</v>
      </c>
    </row>
    <row r="153" spans="1:13">
      <c r="A153" s="2" t="s">
        <v>23</v>
      </c>
      <c r="B153" s="2">
        <v>0.6</v>
      </c>
      <c r="C153" s="2">
        <v>0.47016234598162698</v>
      </c>
      <c r="D153" s="2">
        <v>0.369933318181909</v>
      </c>
      <c r="E153" s="2">
        <v>0.27571859863660803</v>
      </c>
      <c r="F153" s="2">
        <v>20</v>
      </c>
      <c r="H153" s="2" t="s">
        <v>452</v>
      </c>
      <c r="I153" s="2">
        <v>0.94117647058823495</v>
      </c>
      <c r="J153" s="2">
        <v>0.90748521297302998</v>
      </c>
      <c r="K153" s="2">
        <v>0.87135234321690203</v>
      </c>
      <c r="L153" s="2">
        <v>0.82824775313310395</v>
      </c>
      <c r="M153" s="2">
        <v>17</v>
      </c>
    </row>
    <row r="154" spans="1:13">
      <c r="A154" s="2" t="s">
        <v>101</v>
      </c>
      <c r="B154" s="2">
        <v>0.95</v>
      </c>
      <c r="C154" s="2">
        <v>0.89442719099991497</v>
      </c>
      <c r="D154" s="2">
        <v>0.83441302610235701</v>
      </c>
      <c r="E154" s="2">
        <v>0.78194489650131105</v>
      </c>
      <c r="F154" s="2">
        <v>20</v>
      </c>
      <c r="H154" s="2" t="s">
        <v>367</v>
      </c>
      <c r="I154" s="66">
        <v>0.77777777777777701</v>
      </c>
      <c r="J154" s="66">
        <v>0.70941382412257004</v>
      </c>
      <c r="K154" s="66">
        <v>0.634240350638411</v>
      </c>
      <c r="L154" s="66">
        <v>0.53816073893351801</v>
      </c>
      <c r="M154" s="66">
        <v>18</v>
      </c>
    </row>
    <row r="155" spans="1:13">
      <c r="A155" s="2" t="s">
        <v>106</v>
      </c>
      <c r="B155" s="2">
        <v>0.95</v>
      </c>
      <c r="C155" s="2">
        <v>0.89442719099991497</v>
      </c>
      <c r="D155" s="2">
        <v>0.83441302610235701</v>
      </c>
      <c r="E155" s="2">
        <v>0.78194489650131105</v>
      </c>
      <c r="F155" s="2">
        <v>20</v>
      </c>
      <c r="H155" s="2" t="s">
        <v>50</v>
      </c>
      <c r="I155" s="66">
        <v>0.77777777777777701</v>
      </c>
      <c r="J155" s="66">
        <v>0.70941382412257004</v>
      </c>
      <c r="K155" s="66">
        <v>0.634240350638411</v>
      </c>
      <c r="L155" s="66">
        <v>0.53816073893351801</v>
      </c>
      <c r="M155" s="66">
        <v>18</v>
      </c>
    </row>
    <row r="156" spans="1:13">
      <c r="A156" s="2" t="s">
        <v>109</v>
      </c>
      <c r="B156" s="2">
        <v>0.95</v>
      </c>
      <c r="C156" s="2">
        <v>0.89442719099991497</v>
      </c>
      <c r="D156" s="2">
        <v>0.83441302610235701</v>
      </c>
      <c r="E156" s="2">
        <v>0.78194489650131105</v>
      </c>
      <c r="F156" s="2">
        <v>20</v>
      </c>
      <c r="H156" s="2" t="s">
        <v>558</v>
      </c>
      <c r="I156" s="66">
        <v>0.77777777777777701</v>
      </c>
      <c r="J156" s="66">
        <v>0.70941382412257004</v>
      </c>
      <c r="K156" s="66">
        <v>0.634240350638411</v>
      </c>
      <c r="L156" s="66">
        <v>0.56325794000904195</v>
      </c>
      <c r="M156" s="66">
        <v>18</v>
      </c>
    </row>
    <row r="157" spans="1:13">
      <c r="A157" s="2" t="s">
        <v>114</v>
      </c>
      <c r="B157" s="2">
        <v>0.95</v>
      </c>
      <c r="C157" s="2">
        <v>0.89442719099991497</v>
      </c>
      <c r="D157" s="2">
        <v>0.83441302610235701</v>
      </c>
      <c r="E157" s="2">
        <v>0.78194489650131105</v>
      </c>
      <c r="F157" s="2">
        <v>20</v>
      </c>
      <c r="H157" s="2" t="s">
        <v>561</v>
      </c>
      <c r="I157" s="2">
        <v>0.77777777777777701</v>
      </c>
      <c r="J157" s="2">
        <v>0.70941382412257004</v>
      </c>
      <c r="K157" s="2">
        <v>0.634240350638411</v>
      </c>
      <c r="L157" s="2">
        <v>0.53816073893351801</v>
      </c>
      <c r="M157" s="2">
        <v>18</v>
      </c>
    </row>
    <row r="158" spans="1:13">
      <c r="A158" s="2" t="s">
        <v>121</v>
      </c>
      <c r="B158" s="2">
        <v>0.95122942450071402</v>
      </c>
      <c r="C158" s="2">
        <v>0.92585873438341904</v>
      </c>
      <c r="D158" s="2">
        <v>0.89878575762483004</v>
      </c>
      <c r="E158" s="2">
        <v>0.86805381461267905</v>
      </c>
      <c r="F158" s="2">
        <v>20</v>
      </c>
      <c r="H158" s="2" t="s">
        <v>428</v>
      </c>
      <c r="I158" s="2">
        <v>0.77777777777777701</v>
      </c>
      <c r="J158" s="2">
        <v>0.70941382412257004</v>
      </c>
      <c r="K158" s="2">
        <v>0.634240350638411</v>
      </c>
      <c r="L158" s="2">
        <v>0.53816073893351801</v>
      </c>
      <c r="M158" s="2">
        <v>18</v>
      </c>
    </row>
    <row r="159" spans="1:13">
      <c r="A159" s="2" t="s">
        <v>138</v>
      </c>
      <c r="B159" s="2">
        <v>0.95</v>
      </c>
      <c r="C159" s="2">
        <v>0.89442719099991497</v>
      </c>
      <c r="D159" s="2">
        <v>0.83441302610235701</v>
      </c>
      <c r="E159" s="2">
        <v>0.78194489650131105</v>
      </c>
      <c r="F159" s="2">
        <v>20</v>
      </c>
      <c r="H159" s="2" t="s">
        <v>24</v>
      </c>
      <c r="I159" s="2">
        <v>0.77777777777777701</v>
      </c>
      <c r="J159" s="2">
        <v>0.70941382412257004</v>
      </c>
      <c r="K159" s="2">
        <v>0.634240350638411</v>
      </c>
      <c r="L159" s="2">
        <v>0.53816073893351801</v>
      </c>
      <c r="M159" s="2">
        <v>18</v>
      </c>
    </row>
    <row r="160" spans="1:13">
      <c r="A160" s="2" t="s">
        <v>140</v>
      </c>
      <c r="B160" s="2">
        <v>0.95</v>
      </c>
      <c r="C160" s="2">
        <v>0.89442719099991497</v>
      </c>
      <c r="D160" s="2">
        <v>0.83441302610235701</v>
      </c>
      <c r="E160" s="2">
        <v>0.78194489650131105</v>
      </c>
      <c r="F160" s="2">
        <v>20</v>
      </c>
      <c r="H160" s="2" t="s">
        <v>19</v>
      </c>
      <c r="I160" s="2">
        <v>0.77777777777777701</v>
      </c>
      <c r="J160" s="2">
        <v>0.70941382412257004</v>
      </c>
      <c r="K160" s="2">
        <v>0.634240350638411</v>
      </c>
      <c r="L160" s="2">
        <v>0.53816073893351801</v>
      </c>
      <c r="M160" s="2">
        <v>18</v>
      </c>
    </row>
    <row r="161" spans="1:13">
      <c r="A161" s="2" t="s">
        <v>144</v>
      </c>
      <c r="B161" s="2">
        <v>0.95</v>
      </c>
      <c r="C161" s="2">
        <v>0.89442719099991497</v>
      </c>
      <c r="D161" s="2">
        <v>0.83441302610235701</v>
      </c>
      <c r="E161" s="2">
        <v>0.78194489650131105</v>
      </c>
      <c r="F161" s="2">
        <v>20</v>
      </c>
      <c r="H161" s="2" t="s">
        <v>569</v>
      </c>
      <c r="I161" s="2">
        <v>0.77777777777777701</v>
      </c>
      <c r="J161" s="2">
        <v>0.70941382412257004</v>
      </c>
      <c r="K161" s="2">
        <v>0.634240350638411</v>
      </c>
      <c r="L161" s="2">
        <v>0.56325794000904195</v>
      </c>
      <c r="M161" s="2">
        <v>18</v>
      </c>
    </row>
    <row r="162" spans="1:13">
      <c r="A162" s="2" t="s">
        <v>159</v>
      </c>
      <c r="B162" s="2">
        <v>0.95</v>
      </c>
      <c r="C162" s="2">
        <v>0.89442719099991497</v>
      </c>
      <c r="D162" s="2">
        <v>0.83441302610235701</v>
      </c>
      <c r="E162" s="2">
        <v>0.78194489650131105</v>
      </c>
      <c r="F162" s="2">
        <v>20</v>
      </c>
      <c r="H162" s="2" t="s">
        <v>180</v>
      </c>
      <c r="I162" s="2">
        <v>0.71653131057378905</v>
      </c>
      <c r="J162" s="2">
        <v>0.57637754729091295</v>
      </c>
      <c r="K162" s="2">
        <v>0.44903162907699501</v>
      </c>
      <c r="L162" s="2">
        <v>0.30388804466423502</v>
      </c>
      <c r="M162" s="2">
        <v>18</v>
      </c>
    </row>
    <row r="163" spans="1:13">
      <c r="A163" s="2" t="s">
        <v>161</v>
      </c>
      <c r="B163" s="2">
        <v>0.95122942450071402</v>
      </c>
      <c r="C163" s="2">
        <v>0.92585873438341904</v>
      </c>
      <c r="D163" s="2">
        <v>0.89878575762483004</v>
      </c>
      <c r="E163" s="2">
        <v>0.86805381461267905</v>
      </c>
      <c r="F163" s="2">
        <v>20</v>
      </c>
      <c r="H163" s="2" t="s">
        <v>201</v>
      </c>
      <c r="I163" s="2">
        <v>0.77777777777777701</v>
      </c>
      <c r="J163" s="2">
        <v>0.64168894791974795</v>
      </c>
      <c r="K163" s="2">
        <v>0.50831709591247198</v>
      </c>
      <c r="L163" s="2">
        <v>0.400527448472557</v>
      </c>
      <c r="M163" s="2">
        <v>18</v>
      </c>
    </row>
    <row r="164" spans="1:13">
      <c r="A164" s="2" t="s">
        <v>162</v>
      </c>
      <c r="B164" s="2">
        <v>0.95</v>
      </c>
      <c r="C164" s="2">
        <v>0.89442719099991497</v>
      </c>
      <c r="D164" s="2">
        <v>0.83441302610235701</v>
      </c>
      <c r="E164" s="2">
        <v>0.78194489650131105</v>
      </c>
      <c r="F164" s="2">
        <v>20</v>
      </c>
      <c r="H164" s="2" t="s">
        <v>42</v>
      </c>
      <c r="I164" s="2">
        <v>0.88888888888888795</v>
      </c>
      <c r="J164" s="2">
        <v>0.72310152606218703</v>
      </c>
      <c r="K164" s="2">
        <v>0.64229068704925496</v>
      </c>
      <c r="L164" s="2">
        <v>0.56866583630615297</v>
      </c>
      <c r="M164" s="2">
        <v>18</v>
      </c>
    </row>
    <row r="165" spans="1:13">
      <c r="A165" s="2" t="s">
        <v>193</v>
      </c>
      <c r="B165" s="2">
        <v>0.6</v>
      </c>
      <c r="C165" s="2">
        <v>0.39735970711951302</v>
      </c>
      <c r="D165" s="2">
        <v>0.30107272482272202</v>
      </c>
      <c r="E165" s="2">
        <v>0.23588448106534199</v>
      </c>
      <c r="F165" s="2">
        <v>20</v>
      </c>
      <c r="H165" s="2" t="s">
        <v>421</v>
      </c>
      <c r="I165" s="2">
        <v>0.88888888888888795</v>
      </c>
      <c r="J165" s="2">
        <v>0.85558526389299705</v>
      </c>
      <c r="K165" s="2">
        <v>0.82047243003105097</v>
      </c>
      <c r="L165" s="2">
        <v>0.77781112230542104</v>
      </c>
      <c r="M165" s="2">
        <v>18</v>
      </c>
    </row>
    <row r="166" spans="1:13">
      <c r="A166" s="2" t="s">
        <v>382</v>
      </c>
      <c r="B166" s="2">
        <v>0.6</v>
      </c>
      <c r="C166" s="2">
        <v>0.435285750066007</v>
      </c>
      <c r="D166" s="2">
        <v>0.31974313170163199</v>
      </c>
      <c r="E166" s="2">
        <v>0.24688498672025799</v>
      </c>
      <c r="F166" s="2">
        <v>20</v>
      </c>
      <c r="H166" s="2" t="s">
        <v>16</v>
      </c>
      <c r="I166" s="2">
        <v>0.88888888888888795</v>
      </c>
      <c r="J166" s="2">
        <v>0.85558526389299705</v>
      </c>
      <c r="K166" s="2">
        <v>0.82047243003105097</v>
      </c>
      <c r="L166" s="2">
        <v>0.77781112230542104</v>
      </c>
      <c r="M166" s="2">
        <v>18</v>
      </c>
    </row>
    <row r="167" spans="1:13">
      <c r="A167" s="2" t="s">
        <v>52</v>
      </c>
      <c r="B167" s="2">
        <v>0.6</v>
      </c>
      <c r="C167" s="2">
        <v>0.435285750066007</v>
      </c>
      <c r="D167" s="2">
        <v>0.31974313170163199</v>
      </c>
      <c r="E167" s="2">
        <v>0.24688498672025799</v>
      </c>
      <c r="F167" s="2">
        <v>20</v>
      </c>
      <c r="H167" s="2" t="s">
        <v>190</v>
      </c>
      <c r="I167" s="66">
        <v>0.78947368421052599</v>
      </c>
      <c r="J167" s="66">
        <v>0.66226617853252101</v>
      </c>
      <c r="K167" s="66">
        <v>0.56848068000494201</v>
      </c>
      <c r="L167" s="66">
        <v>0.46096034934979202</v>
      </c>
      <c r="M167" s="66">
        <v>19</v>
      </c>
    </row>
    <row r="168" spans="1:13">
      <c r="A168" s="2" t="s">
        <v>390</v>
      </c>
      <c r="B168" s="2">
        <v>0.6</v>
      </c>
      <c r="C168" s="2">
        <v>0.435285750066007</v>
      </c>
      <c r="D168" s="2">
        <v>0.31974313170163199</v>
      </c>
      <c r="E168" s="2">
        <v>0.24688498672025799</v>
      </c>
      <c r="F168" s="2">
        <v>20</v>
      </c>
      <c r="H168" s="2" t="s">
        <v>135</v>
      </c>
      <c r="I168" s="2">
        <v>0.94872948001643698</v>
      </c>
      <c r="J168" s="2">
        <v>0.92199932653290595</v>
      </c>
      <c r="K168" s="2">
        <v>0.89333136930282597</v>
      </c>
      <c r="L168" s="2">
        <v>0.860603140539281</v>
      </c>
      <c r="M168" s="2">
        <v>19</v>
      </c>
    </row>
    <row r="169" spans="1:13">
      <c r="A169" s="2" t="s">
        <v>392</v>
      </c>
      <c r="B169" s="2">
        <v>0.6</v>
      </c>
      <c r="C169" s="2">
        <v>0.435285750066007</v>
      </c>
      <c r="D169" s="2">
        <v>0.31974313170163199</v>
      </c>
      <c r="E169" s="2">
        <v>0.24688498672025799</v>
      </c>
      <c r="F169" s="2">
        <v>20</v>
      </c>
      <c r="H169" s="2" t="s">
        <v>366</v>
      </c>
      <c r="I169" s="2">
        <v>0.89473684210526305</v>
      </c>
      <c r="J169" s="2">
        <v>0.86348945279471601</v>
      </c>
      <c r="K169" s="2">
        <v>0.83077382861339899</v>
      </c>
      <c r="L169" s="2">
        <v>0.79126198637202105</v>
      </c>
      <c r="M169" s="2">
        <v>19</v>
      </c>
    </row>
    <row r="170" spans="1:13">
      <c r="A170" s="2" t="s">
        <v>395</v>
      </c>
      <c r="B170" s="2">
        <v>0.85</v>
      </c>
      <c r="C170" s="2">
        <v>0.79140115584555704</v>
      </c>
      <c r="D170" s="2">
        <v>0.72838579630953704</v>
      </c>
      <c r="E170" s="2">
        <v>0.67092933688215195</v>
      </c>
      <c r="F170" s="2">
        <v>20</v>
      </c>
      <c r="H170" s="2" t="s">
        <v>5</v>
      </c>
      <c r="I170" s="2">
        <v>0.84210526315789402</v>
      </c>
      <c r="J170" s="2">
        <v>0.68398556805676902</v>
      </c>
      <c r="K170" s="2">
        <v>0.58071786728170005</v>
      </c>
      <c r="L170" s="2">
        <v>0.49533413117416197</v>
      </c>
      <c r="M170" s="2">
        <v>19</v>
      </c>
    </row>
    <row r="171" spans="1:13">
      <c r="A171" s="2" t="s">
        <v>396</v>
      </c>
      <c r="B171" s="2">
        <v>0.85</v>
      </c>
      <c r="C171" s="2">
        <v>0.79140115584555704</v>
      </c>
      <c r="D171" s="2">
        <v>0.72838579630953704</v>
      </c>
      <c r="E171" s="2">
        <v>0.67092933688215195</v>
      </c>
      <c r="F171" s="2">
        <v>20</v>
      </c>
      <c r="H171" s="2" t="s">
        <v>368</v>
      </c>
      <c r="I171" s="2">
        <v>0.84210526315789402</v>
      </c>
      <c r="J171" s="2">
        <v>0.68398556805676902</v>
      </c>
      <c r="K171" s="2">
        <v>0.58071786728170005</v>
      </c>
      <c r="L171" s="2">
        <v>0.49533413117416197</v>
      </c>
      <c r="M171" s="2">
        <v>19</v>
      </c>
    </row>
    <row r="172" spans="1:13">
      <c r="A172" s="2" t="s">
        <v>421</v>
      </c>
      <c r="B172" s="2">
        <v>0.8</v>
      </c>
      <c r="C172" s="2">
        <v>0.68055704737872003</v>
      </c>
      <c r="D172" s="2">
        <v>0.56797996944034201</v>
      </c>
      <c r="E172" s="2">
        <v>0.47975435114018899</v>
      </c>
      <c r="F172" s="2">
        <v>20</v>
      </c>
      <c r="H172" s="2" t="s">
        <v>398</v>
      </c>
      <c r="I172" s="2">
        <v>0.89473684210526305</v>
      </c>
      <c r="J172" s="2">
        <v>0.86348945279471601</v>
      </c>
      <c r="K172" s="2">
        <v>0.83077382861339899</v>
      </c>
      <c r="L172" s="2">
        <v>0.79126198637202105</v>
      </c>
      <c r="M172" s="2">
        <v>19</v>
      </c>
    </row>
    <row r="173" spans="1:13">
      <c r="A173" s="2" t="s">
        <v>437</v>
      </c>
      <c r="B173" s="2">
        <v>0.85</v>
      </c>
      <c r="C173" s="2">
        <v>0.79140115584555704</v>
      </c>
      <c r="D173" s="2">
        <v>0.72838579630953704</v>
      </c>
      <c r="E173" s="2">
        <v>0.67092933688215195</v>
      </c>
      <c r="F173" s="2">
        <v>20</v>
      </c>
      <c r="H173" s="2" t="s">
        <v>381</v>
      </c>
      <c r="I173" s="2">
        <v>0.89473684210526305</v>
      </c>
      <c r="J173" s="2">
        <v>0.86348945279471601</v>
      </c>
      <c r="K173" s="2">
        <v>0.83077382861339899</v>
      </c>
      <c r="L173" s="2">
        <v>0.79126198637202105</v>
      </c>
      <c r="M173" s="2">
        <v>19</v>
      </c>
    </row>
    <row r="174" spans="1:13">
      <c r="A174" s="2" t="s">
        <v>50</v>
      </c>
      <c r="B174" s="66">
        <v>0.61904761904761896</v>
      </c>
      <c r="C174" s="66">
        <v>0.49761335152811897</v>
      </c>
      <c r="D174" s="66">
        <v>0.40608799353182401</v>
      </c>
      <c r="E174" s="66">
        <v>0.322821388004018</v>
      </c>
      <c r="F174" s="66">
        <v>21</v>
      </c>
      <c r="H174" s="2" t="s">
        <v>399</v>
      </c>
      <c r="I174" s="2">
        <v>0.89473684210526305</v>
      </c>
      <c r="J174" s="2">
        <v>0.86348945279471601</v>
      </c>
      <c r="K174" s="2">
        <v>0.83077382861339899</v>
      </c>
      <c r="L174" s="2">
        <v>0.79126198637202105</v>
      </c>
      <c r="M174" s="2">
        <v>19</v>
      </c>
    </row>
    <row r="175" spans="1:13">
      <c r="A175" s="2" t="s">
        <v>561</v>
      </c>
      <c r="B175" s="2">
        <v>0.61904761904761896</v>
      </c>
      <c r="C175" s="2">
        <v>0.49761335152811897</v>
      </c>
      <c r="D175" s="2">
        <v>0.40608799353182401</v>
      </c>
      <c r="E175" s="2">
        <v>0.322821388004018</v>
      </c>
      <c r="F175" s="2">
        <v>21</v>
      </c>
      <c r="H175" s="2" t="s">
        <v>403</v>
      </c>
      <c r="I175" s="2">
        <v>0.89473684210526305</v>
      </c>
      <c r="J175" s="2">
        <v>0.86348945279471601</v>
      </c>
      <c r="K175" s="2">
        <v>0.83077382861339899</v>
      </c>
      <c r="L175" s="2">
        <v>0.79126198637202105</v>
      </c>
      <c r="M175" s="2">
        <v>19</v>
      </c>
    </row>
    <row r="176" spans="1:13">
      <c r="A176" s="2" t="s">
        <v>24</v>
      </c>
      <c r="B176" s="2">
        <v>0.61904761904761896</v>
      </c>
      <c r="C176" s="2">
        <v>0.49761335152811897</v>
      </c>
      <c r="D176" s="2">
        <v>0.40608799353182401</v>
      </c>
      <c r="E176" s="2">
        <v>0.322821388004018</v>
      </c>
      <c r="F176" s="2">
        <v>21</v>
      </c>
      <c r="H176" s="2" t="s">
        <v>407</v>
      </c>
      <c r="I176" s="2">
        <v>0.89473684210526305</v>
      </c>
      <c r="J176" s="2">
        <v>0.86348945279471601</v>
      </c>
      <c r="K176" s="2">
        <v>0.83077382861339899</v>
      </c>
      <c r="L176" s="2">
        <v>0.79126198637202105</v>
      </c>
      <c r="M176" s="2">
        <v>19</v>
      </c>
    </row>
    <row r="177" spans="1:13">
      <c r="A177" s="2" t="s">
        <v>19</v>
      </c>
      <c r="B177" s="2">
        <v>0.61904761904761896</v>
      </c>
      <c r="C177" s="2">
        <v>0.49761335152811897</v>
      </c>
      <c r="D177" s="2">
        <v>0.40608799353182401</v>
      </c>
      <c r="E177" s="2">
        <v>0.322821388004018</v>
      </c>
      <c r="F177" s="2">
        <v>21</v>
      </c>
      <c r="H177" s="2" t="s">
        <v>408</v>
      </c>
      <c r="I177" s="2">
        <v>0.89473684210526305</v>
      </c>
      <c r="J177" s="2">
        <v>0.86348945279471601</v>
      </c>
      <c r="K177" s="2">
        <v>0.83077382861339899</v>
      </c>
      <c r="L177" s="2">
        <v>0.79126198637202105</v>
      </c>
      <c r="M177" s="2">
        <v>19</v>
      </c>
    </row>
    <row r="178" spans="1:13">
      <c r="A178" s="2" t="s">
        <v>366</v>
      </c>
      <c r="B178" s="2">
        <v>0.80952380952380898</v>
      </c>
      <c r="C178" s="2">
        <v>0.69693205243716905</v>
      </c>
      <c r="D178" s="2">
        <v>0.59229313206999501</v>
      </c>
      <c r="E178" s="2">
        <v>0.51097423494699301</v>
      </c>
      <c r="F178" s="2">
        <v>21</v>
      </c>
      <c r="H178" s="2" t="s">
        <v>409</v>
      </c>
      <c r="I178" s="2">
        <v>0.89473684210526305</v>
      </c>
      <c r="J178" s="2">
        <v>0.73944819002482798</v>
      </c>
      <c r="K178" s="2">
        <v>0.66424913757553705</v>
      </c>
      <c r="L178" s="2">
        <v>0.59654991268429902</v>
      </c>
      <c r="M178" s="2">
        <v>19</v>
      </c>
    </row>
    <row r="179" spans="1:13">
      <c r="A179" s="2" t="s">
        <v>5</v>
      </c>
      <c r="B179" s="2">
        <v>0.71428571428571397</v>
      </c>
      <c r="C179" s="2">
        <v>0.53452248382484802</v>
      </c>
      <c r="D179" s="2">
        <v>0.42572480818722802</v>
      </c>
      <c r="E179" s="2">
        <v>0.33457946098036401</v>
      </c>
      <c r="F179" s="2">
        <v>21</v>
      </c>
      <c r="H179" s="2" t="s">
        <v>410</v>
      </c>
      <c r="I179" s="2">
        <v>0.89473684210526305</v>
      </c>
      <c r="J179" s="2">
        <v>0.86348945279471601</v>
      </c>
      <c r="K179" s="2">
        <v>0.83077382861339899</v>
      </c>
      <c r="L179" s="2">
        <v>0.79126198637202105</v>
      </c>
      <c r="M179" s="2">
        <v>19</v>
      </c>
    </row>
    <row r="180" spans="1:13">
      <c r="A180" s="2" t="s">
        <v>51</v>
      </c>
      <c r="B180" s="2">
        <v>0.57142857142857095</v>
      </c>
      <c r="C180" s="2">
        <v>0.37796447300922698</v>
      </c>
      <c r="D180" s="2">
        <v>0.286140263360872</v>
      </c>
      <c r="E180" s="2">
        <v>0.223746770774855</v>
      </c>
      <c r="F180" s="2">
        <v>21</v>
      </c>
      <c r="H180" s="2" t="s">
        <v>412</v>
      </c>
      <c r="I180" s="2">
        <v>0.89473684210526305</v>
      </c>
      <c r="J180" s="2">
        <v>0.86348945279471601</v>
      </c>
      <c r="K180" s="2">
        <v>0.83077382861339899</v>
      </c>
      <c r="L180" s="2">
        <v>0.79126198637202105</v>
      </c>
      <c r="M180" s="2">
        <v>19</v>
      </c>
    </row>
    <row r="181" spans="1:13">
      <c r="A181" s="2" t="s">
        <v>195</v>
      </c>
      <c r="B181" s="2">
        <v>0.57142857142857095</v>
      </c>
      <c r="C181" s="2">
        <v>0.37796447300922698</v>
      </c>
      <c r="D181" s="2">
        <v>0.286140263360872</v>
      </c>
      <c r="E181" s="2">
        <v>0.223746770774855</v>
      </c>
      <c r="F181" s="2">
        <v>21</v>
      </c>
      <c r="H181" s="2" t="s">
        <v>413</v>
      </c>
      <c r="I181" s="2">
        <v>0.89473684210526305</v>
      </c>
      <c r="J181" s="2">
        <v>0.73944819002482798</v>
      </c>
      <c r="K181" s="2">
        <v>0.66424913757553705</v>
      </c>
      <c r="L181" s="2">
        <v>0.59654991268429902</v>
      </c>
      <c r="M181" s="2">
        <v>19</v>
      </c>
    </row>
    <row r="182" spans="1:13">
      <c r="A182" s="2" t="s">
        <v>384</v>
      </c>
      <c r="B182" s="2">
        <v>0.57142857142857095</v>
      </c>
      <c r="C182" s="2">
        <v>0.37796447300922698</v>
      </c>
      <c r="D182" s="2">
        <v>0.286140263360872</v>
      </c>
      <c r="E182" s="2">
        <v>0.223746770774855</v>
      </c>
      <c r="F182" s="2">
        <v>21</v>
      </c>
      <c r="H182" s="2" t="s">
        <v>395</v>
      </c>
      <c r="I182" s="2">
        <v>0.89473684210526305</v>
      </c>
      <c r="J182" s="2">
        <v>0.86348945279471601</v>
      </c>
      <c r="K182" s="2">
        <v>0.83077382861339899</v>
      </c>
      <c r="L182" s="2">
        <v>0.79126198637202105</v>
      </c>
      <c r="M182" s="2">
        <v>19</v>
      </c>
    </row>
    <row r="183" spans="1:13">
      <c r="A183" s="2" t="s">
        <v>399</v>
      </c>
      <c r="B183" s="2">
        <v>0.80952380952380898</v>
      </c>
      <c r="C183" s="2">
        <v>0.752772652709081</v>
      </c>
      <c r="D183" s="2">
        <v>0.69225966486021495</v>
      </c>
      <c r="E183" s="2">
        <v>0.63640588760865802</v>
      </c>
      <c r="F183" s="2">
        <v>21</v>
      </c>
      <c r="H183" s="2" t="s">
        <v>396</v>
      </c>
      <c r="I183" s="2">
        <v>0.89473684210526305</v>
      </c>
      <c r="J183" s="2">
        <v>0.86348945279471601</v>
      </c>
      <c r="K183" s="2">
        <v>0.83077382861339899</v>
      </c>
      <c r="L183" s="2">
        <v>0.79126198637202105</v>
      </c>
      <c r="M183" s="2">
        <v>19</v>
      </c>
    </row>
    <row r="184" spans="1:13">
      <c r="A184" s="2" t="s">
        <v>403</v>
      </c>
      <c r="B184" s="2">
        <v>0.80952380952380898</v>
      </c>
      <c r="C184" s="2">
        <v>0.752772652709081</v>
      </c>
      <c r="D184" s="2">
        <v>0.69225966486021495</v>
      </c>
      <c r="E184" s="2">
        <v>0.63640588760865802</v>
      </c>
      <c r="F184" s="2">
        <v>21</v>
      </c>
      <c r="H184" s="2" t="s">
        <v>397</v>
      </c>
      <c r="I184" s="2">
        <v>0.89473684210526305</v>
      </c>
      <c r="J184" s="2">
        <v>0.86348945279471601</v>
      </c>
      <c r="K184" s="2">
        <v>0.83077382861339899</v>
      </c>
      <c r="L184" s="2">
        <v>0.79126198637202105</v>
      </c>
      <c r="M184" s="2">
        <v>19</v>
      </c>
    </row>
    <row r="185" spans="1:13">
      <c r="A185" s="2" t="s">
        <v>408</v>
      </c>
      <c r="B185" s="2">
        <v>0.80952380952380898</v>
      </c>
      <c r="C185" s="2">
        <v>0.69693205243716905</v>
      </c>
      <c r="D185" s="2">
        <v>0.59229313206999501</v>
      </c>
      <c r="E185" s="2">
        <v>0.51097423494699301</v>
      </c>
      <c r="F185" s="2">
        <v>21</v>
      </c>
      <c r="H185" s="2" t="s">
        <v>414</v>
      </c>
      <c r="I185" s="2">
        <v>0.89473684210526305</v>
      </c>
      <c r="J185" s="2">
        <v>0.73944819002482798</v>
      </c>
      <c r="K185" s="2">
        <v>0.66424913757553705</v>
      </c>
      <c r="L185" s="2">
        <v>0.59654991268429902</v>
      </c>
      <c r="M185" s="2">
        <v>19</v>
      </c>
    </row>
    <row r="186" spans="1:13">
      <c r="A186" s="2" t="s">
        <v>397</v>
      </c>
      <c r="B186" s="2">
        <v>0.80952380952380898</v>
      </c>
      <c r="C186" s="2">
        <v>0.69693205243716905</v>
      </c>
      <c r="D186" s="2">
        <v>0.59229313206999501</v>
      </c>
      <c r="E186" s="2">
        <v>0.51097423494699301</v>
      </c>
      <c r="F186" s="2">
        <v>21</v>
      </c>
      <c r="H186" s="2" t="s">
        <v>418</v>
      </c>
      <c r="I186" s="2">
        <v>0.89473684210526305</v>
      </c>
      <c r="J186" s="2">
        <v>0.73944819002482798</v>
      </c>
      <c r="K186" s="2">
        <v>0.66424913757553705</v>
      </c>
      <c r="L186" s="2">
        <v>0.59654991268429902</v>
      </c>
      <c r="M186" s="2">
        <v>19</v>
      </c>
    </row>
    <row r="187" spans="1:13">
      <c r="A187" s="2" t="s">
        <v>16</v>
      </c>
      <c r="B187" s="2">
        <v>0.71428571428571397</v>
      </c>
      <c r="C187" s="2">
        <v>0.59761430466719601</v>
      </c>
      <c r="D187" s="2">
        <v>0.48667504081127499</v>
      </c>
      <c r="E187" s="2">
        <v>0.37027304017004797</v>
      </c>
      <c r="F187" s="2">
        <v>21</v>
      </c>
      <c r="H187" s="2" t="s">
        <v>436</v>
      </c>
      <c r="I187" s="2">
        <v>0.89473684210526305</v>
      </c>
      <c r="J187" s="2">
        <v>0.86348945279471601</v>
      </c>
      <c r="K187" s="2">
        <v>0.83077382861339899</v>
      </c>
      <c r="L187" s="2">
        <v>0.79126198637202105</v>
      </c>
      <c r="M187" s="2">
        <v>19</v>
      </c>
    </row>
    <row r="188" spans="1:13">
      <c r="A188" s="2" t="s">
        <v>436</v>
      </c>
      <c r="B188" s="2">
        <v>0.80952380952380898</v>
      </c>
      <c r="C188" s="2">
        <v>0.69693205243716905</v>
      </c>
      <c r="D188" s="2">
        <v>0.59229313206999501</v>
      </c>
      <c r="E188" s="2">
        <v>0.51097423494699301</v>
      </c>
      <c r="F188" s="2">
        <v>21</v>
      </c>
      <c r="H188" s="2" t="s">
        <v>429</v>
      </c>
      <c r="I188" s="2">
        <v>0.89473684210526305</v>
      </c>
      <c r="J188" s="2">
        <v>0.86348945279471601</v>
      </c>
      <c r="K188" s="2">
        <v>0.83077382861339899</v>
      </c>
      <c r="L188" s="2">
        <v>0.79126198637202105</v>
      </c>
      <c r="M188" s="2">
        <v>19</v>
      </c>
    </row>
    <row r="189" spans="1:13">
      <c r="A189" s="2" t="s">
        <v>190</v>
      </c>
      <c r="B189" s="66">
        <v>0.68181818181818099</v>
      </c>
      <c r="C189" s="66">
        <v>0.540562477617335</v>
      </c>
      <c r="D189" s="66">
        <v>0.42169504163322102</v>
      </c>
      <c r="E189" s="66">
        <v>0.32771767406246399</v>
      </c>
      <c r="F189" s="66">
        <v>22</v>
      </c>
      <c r="H189" s="2" t="s">
        <v>437</v>
      </c>
      <c r="I189" s="2">
        <v>0.89473684210526305</v>
      </c>
      <c r="J189" s="2">
        <v>0.86348945279471601</v>
      </c>
      <c r="K189" s="2">
        <v>0.83077382861339899</v>
      </c>
      <c r="L189" s="2">
        <v>0.79126198637202105</v>
      </c>
      <c r="M189" s="2">
        <v>19</v>
      </c>
    </row>
    <row r="190" spans="1:13">
      <c r="A190" s="2" t="s">
        <v>102</v>
      </c>
      <c r="B190" s="2">
        <v>0.90909090909090895</v>
      </c>
      <c r="C190" s="2">
        <v>0.83225037857647899</v>
      </c>
      <c r="D190" s="2">
        <v>0.78749896942898501</v>
      </c>
      <c r="E190" s="2">
        <v>0.74388948849466796</v>
      </c>
      <c r="F190" s="2">
        <v>22</v>
      </c>
      <c r="H190" s="2" t="s">
        <v>431</v>
      </c>
      <c r="I190" s="2">
        <v>0.89473684210526305</v>
      </c>
      <c r="J190" s="2">
        <v>0.86348945279471601</v>
      </c>
      <c r="K190" s="2">
        <v>0.83077382861339899</v>
      </c>
      <c r="L190" s="2">
        <v>0.79126198637202105</v>
      </c>
      <c r="M190" s="2">
        <v>19</v>
      </c>
    </row>
    <row r="191" spans="1:13">
      <c r="A191" s="2" t="s">
        <v>105</v>
      </c>
      <c r="B191" s="2">
        <v>0.86363636363636298</v>
      </c>
      <c r="C191" s="2">
        <v>0.75878691063932802</v>
      </c>
      <c r="D191" s="2">
        <v>0.70415618903834498</v>
      </c>
      <c r="E191" s="2">
        <v>0.65299420572560996</v>
      </c>
      <c r="F191" s="2">
        <v>22</v>
      </c>
      <c r="H191" s="2" t="s">
        <v>453</v>
      </c>
      <c r="I191" s="2">
        <v>0.89473684210526305</v>
      </c>
      <c r="J191" s="2">
        <v>0.80386493293920702</v>
      </c>
      <c r="K191" s="2">
        <v>0.72672933513054405</v>
      </c>
      <c r="L191" s="2">
        <v>0.63859251804886796</v>
      </c>
      <c r="M191" s="2">
        <v>19</v>
      </c>
    </row>
    <row r="192" spans="1:13">
      <c r="A192" s="2" t="s">
        <v>111</v>
      </c>
      <c r="B192" s="2">
        <v>0.86363636363636298</v>
      </c>
      <c r="C192" s="2">
        <v>0.81117732833743394</v>
      </c>
      <c r="D192" s="2">
        <v>0.75557544978468005</v>
      </c>
      <c r="E192" s="2">
        <v>0.70541714717471904</v>
      </c>
      <c r="F192" s="2">
        <v>22</v>
      </c>
      <c r="H192" s="35" t="s">
        <v>281</v>
      </c>
      <c r="I192" s="2">
        <v>0.95</v>
      </c>
      <c r="J192" s="2">
        <v>0.92195444572928797</v>
      </c>
      <c r="K192" s="2">
        <v>0.89243878093016304</v>
      </c>
      <c r="L192" s="2">
        <v>0.85789280926814304</v>
      </c>
      <c r="M192" s="2">
        <v>20</v>
      </c>
    </row>
    <row r="193" spans="1:13">
      <c r="A193" s="2" t="s">
        <v>113</v>
      </c>
      <c r="B193" s="2">
        <v>0.86363636363636298</v>
      </c>
      <c r="C193" s="2">
        <v>0.75878691063932802</v>
      </c>
      <c r="D193" s="2">
        <v>0.70415618903834498</v>
      </c>
      <c r="E193" s="2">
        <v>0.65299420572560996</v>
      </c>
      <c r="F193" s="2">
        <v>22</v>
      </c>
      <c r="H193" s="2" t="s">
        <v>102</v>
      </c>
      <c r="I193" s="2">
        <v>0.95122942450071402</v>
      </c>
      <c r="J193" s="2">
        <v>0.92585873438341904</v>
      </c>
      <c r="K193" s="2">
        <v>0.89878575762483004</v>
      </c>
      <c r="L193" s="2">
        <v>0.883156064974424</v>
      </c>
      <c r="M193" s="2">
        <v>20</v>
      </c>
    </row>
    <row r="194" spans="1:13">
      <c r="A194" s="2" t="s">
        <v>116</v>
      </c>
      <c r="B194" s="2">
        <v>0.90909090909090895</v>
      </c>
      <c r="C194" s="2">
        <v>0.83225037857647899</v>
      </c>
      <c r="D194" s="2">
        <v>0.76847377019618401</v>
      </c>
      <c r="E194" s="2">
        <v>0.69769713500460895</v>
      </c>
      <c r="F194" s="2">
        <v>22</v>
      </c>
      <c r="H194" s="2" t="s">
        <v>101</v>
      </c>
      <c r="I194" s="2">
        <v>0.95</v>
      </c>
      <c r="J194" s="2">
        <v>0.89442719099991497</v>
      </c>
      <c r="K194" s="2">
        <v>0.83441302610235701</v>
      </c>
      <c r="L194" s="2">
        <v>0.78194489650131105</v>
      </c>
      <c r="M194" s="2">
        <v>20</v>
      </c>
    </row>
    <row r="195" spans="1:13">
      <c r="A195" s="2" t="s">
        <v>118</v>
      </c>
      <c r="B195" s="2">
        <v>0.86363636363636298</v>
      </c>
      <c r="C195" s="2">
        <v>0.81117732833743394</v>
      </c>
      <c r="D195" s="2">
        <v>0.75557544978468005</v>
      </c>
      <c r="E195" s="2">
        <v>0.70541714717471904</v>
      </c>
      <c r="F195" s="2">
        <v>22</v>
      </c>
      <c r="H195" s="2" t="s">
        <v>103</v>
      </c>
      <c r="I195" s="2">
        <v>0.95</v>
      </c>
      <c r="J195" s="2">
        <v>0.89442719099991497</v>
      </c>
      <c r="K195" s="2">
        <v>0.83441302610235701</v>
      </c>
      <c r="L195" s="2">
        <v>0.78194489650131105</v>
      </c>
      <c r="M195" s="2">
        <v>20</v>
      </c>
    </row>
    <row r="196" spans="1:13">
      <c r="A196" s="2" t="s">
        <v>119</v>
      </c>
      <c r="B196" s="2">
        <v>0.86363636363636298</v>
      </c>
      <c r="C196" s="2">
        <v>0.75878691063932802</v>
      </c>
      <c r="D196" s="2">
        <v>0.70415618903834498</v>
      </c>
      <c r="E196" s="2">
        <v>0.65299420572560996</v>
      </c>
      <c r="F196" s="2">
        <v>22</v>
      </c>
      <c r="H196" s="2" t="s">
        <v>104</v>
      </c>
      <c r="I196" s="2">
        <v>0.95</v>
      </c>
      <c r="J196" s="2">
        <v>0.89442719099991497</v>
      </c>
      <c r="K196" s="2">
        <v>0.83441302610235701</v>
      </c>
      <c r="L196" s="2">
        <v>0.78194489650131105</v>
      </c>
      <c r="M196" s="2">
        <v>20</v>
      </c>
    </row>
    <row r="197" spans="1:13">
      <c r="A197" s="2" t="s">
        <v>120</v>
      </c>
      <c r="B197" s="2">
        <v>0.86363636363636298</v>
      </c>
      <c r="C197" s="2">
        <v>0.75878691063932802</v>
      </c>
      <c r="D197" s="2">
        <v>0.70415618903834498</v>
      </c>
      <c r="E197" s="2">
        <v>0.65299420572560996</v>
      </c>
      <c r="F197" s="2">
        <v>22</v>
      </c>
      <c r="H197" s="2" t="s">
        <v>105</v>
      </c>
      <c r="I197" s="2">
        <v>0.95</v>
      </c>
      <c r="J197" s="2">
        <v>0.89442719099991497</v>
      </c>
      <c r="K197" s="2">
        <v>0.83441302610235701</v>
      </c>
      <c r="L197" s="2">
        <v>0.78194489650131105</v>
      </c>
      <c r="M197" s="2">
        <v>20</v>
      </c>
    </row>
    <row r="198" spans="1:13">
      <c r="A198" s="2" t="s">
        <v>122</v>
      </c>
      <c r="B198" s="2">
        <v>0.90909090909090895</v>
      </c>
      <c r="C198" s="2">
        <v>0.83225037857647899</v>
      </c>
      <c r="D198" s="2">
        <v>0.76847377019618401</v>
      </c>
      <c r="E198" s="2">
        <v>0.69769713500460895</v>
      </c>
      <c r="F198" s="2">
        <v>22</v>
      </c>
      <c r="G198" s="65"/>
      <c r="H198" s="2" t="s">
        <v>106</v>
      </c>
      <c r="I198" s="2">
        <v>0.95</v>
      </c>
      <c r="J198" s="2">
        <v>0.89442719099991497</v>
      </c>
      <c r="K198" s="2">
        <v>0.83441302610235701</v>
      </c>
      <c r="L198" s="2">
        <v>0.78194489650131105</v>
      </c>
      <c r="M198" s="2">
        <v>20</v>
      </c>
    </row>
    <row r="199" spans="1:13">
      <c r="A199" s="2" t="s">
        <v>125</v>
      </c>
      <c r="B199" s="2">
        <v>0.86363636363636298</v>
      </c>
      <c r="C199" s="2">
        <v>0.75878691063932802</v>
      </c>
      <c r="D199" s="2">
        <v>0.70415618903834498</v>
      </c>
      <c r="E199" s="2">
        <v>0.65299420572560996</v>
      </c>
      <c r="F199" s="2">
        <v>22</v>
      </c>
      <c r="G199" s="65"/>
      <c r="H199" s="2" t="s">
        <v>109</v>
      </c>
      <c r="I199" s="2">
        <v>0.95</v>
      </c>
      <c r="J199" s="2">
        <v>0.89442719099991497</v>
      </c>
      <c r="K199" s="2">
        <v>0.83441302610235701</v>
      </c>
      <c r="L199" s="2">
        <v>0.78194489650131105</v>
      </c>
      <c r="M199" s="2">
        <v>20</v>
      </c>
    </row>
    <row r="200" spans="1:13">
      <c r="A200" s="2" t="s">
        <v>126</v>
      </c>
      <c r="B200" s="2">
        <v>0.86363636363636298</v>
      </c>
      <c r="C200" s="2">
        <v>0.75878691063932802</v>
      </c>
      <c r="D200" s="2">
        <v>0.70415618903834498</v>
      </c>
      <c r="E200" s="2">
        <v>0.65299420572560996</v>
      </c>
      <c r="F200" s="2">
        <v>22</v>
      </c>
      <c r="G200" s="65"/>
      <c r="H200" s="2" t="s">
        <v>110</v>
      </c>
      <c r="I200" s="2">
        <v>0.95</v>
      </c>
      <c r="J200" s="2">
        <v>0.89442719099991497</v>
      </c>
      <c r="K200" s="2">
        <v>0.83441302610235701</v>
      </c>
      <c r="L200" s="2">
        <v>0.78194489650131105</v>
      </c>
      <c r="M200" s="2">
        <v>20</v>
      </c>
    </row>
    <row r="201" spans="1:13">
      <c r="A201" s="2" t="s">
        <v>127</v>
      </c>
      <c r="B201" s="2">
        <v>0.86363636363636298</v>
      </c>
      <c r="C201" s="2">
        <v>0.81117732833743394</v>
      </c>
      <c r="D201" s="2">
        <v>0.75557544978468005</v>
      </c>
      <c r="E201" s="2">
        <v>0.70541714717471904</v>
      </c>
      <c r="F201" s="2">
        <v>22</v>
      </c>
      <c r="G201" s="65"/>
      <c r="H201" s="2" t="s">
        <v>111</v>
      </c>
      <c r="I201" s="2">
        <v>0.95</v>
      </c>
      <c r="J201" s="2">
        <v>0.89442719099991497</v>
      </c>
      <c r="K201" s="2">
        <v>0.83441302610235701</v>
      </c>
      <c r="L201" s="2">
        <v>0.78194489650131105</v>
      </c>
      <c r="M201" s="2">
        <v>20</v>
      </c>
    </row>
    <row r="202" spans="1:13">
      <c r="A202" s="2" t="s">
        <v>128</v>
      </c>
      <c r="B202" s="2">
        <v>0.86363636363636298</v>
      </c>
      <c r="C202" s="2">
        <v>0.75878691063932802</v>
      </c>
      <c r="D202" s="2">
        <v>0.70415618903834498</v>
      </c>
      <c r="E202" s="2">
        <v>0.65299420572560996</v>
      </c>
      <c r="F202" s="2">
        <v>22</v>
      </c>
      <c r="G202" s="65"/>
      <c r="H202" s="2" t="s">
        <v>112</v>
      </c>
      <c r="I202" s="2">
        <v>0.95</v>
      </c>
      <c r="J202" s="2">
        <v>0.89442719099991497</v>
      </c>
      <c r="K202" s="2">
        <v>0.83441302610235701</v>
      </c>
      <c r="L202" s="2">
        <v>0.78194489650131105</v>
      </c>
      <c r="M202" s="2">
        <v>20</v>
      </c>
    </row>
    <row r="203" spans="1:13">
      <c r="A203" s="2" t="s">
        <v>130</v>
      </c>
      <c r="B203" s="2">
        <v>0.86363636363636298</v>
      </c>
      <c r="C203" s="2">
        <v>0.75878691063932802</v>
      </c>
      <c r="D203" s="2">
        <v>0.70415618903834498</v>
      </c>
      <c r="E203" s="2">
        <v>0.65299420572560996</v>
      </c>
      <c r="F203" s="2">
        <v>22</v>
      </c>
      <c r="G203" s="65"/>
      <c r="H203" s="2" t="s">
        <v>113</v>
      </c>
      <c r="I203" s="2">
        <v>0.95</v>
      </c>
      <c r="J203" s="2">
        <v>0.89442719099991497</v>
      </c>
      <c r="K203" s="2">
        <v>0.83441302610235701</v>
      </c>
      <c r="L203" s="2">
        <v>0.78194489650131105</v>
      </c>
      <c r="M203" s="2">
        <v>20</v>
      </c>
    </row>
    <row r="204" spans="1:13">
      <c r="A204" s="2" t="s">
        <v>131</v>
      </c>
      <c r="B204" s="2">
        <v>0.86363636363636298</v>
      </c>
      <c r="C204" s="2">
        <v>0.75878691063932802</v>
      </c>
      <c r="D204" s="2">
        <v>0.70415618903834498</v>
      </c>
      <c r="E204" s="2">
        <v>0.65299420572560996</v>
      </c>
      <c r="F204" s="2">
        <v>22</v>
      </c>
      <c r="G204" s="65"/>
      <c r="H204" s="2" t="s">
        <v>114</v>
      </c>
      <c r="I204" s="2">
        <v>0.95</v>
      </c>
      <c r="J204" s="2">
        <v>0.89442719099991497</v>
      </c>
      <c r="K204" s="2">
        <v>0.83441302610235701</v>
      </c>
      <c r="L204" s="2">
        <v>0.78194489650131105</v>
      </c>
      <c r="M204" s="2">
        <v>20</v>
      </c>
    </row>
    <row r="205" spans="1:13">
      <c r="A205" s="2" t="s">
        <v>136</v>
      </c>
      <c r="B205" s="2">
        <v>0.86363636363636298</v>
      </c>
      <c r="C205" s="2">
        <v>0.81117732833743394</v>
      </c>
      <c r="D205" s="2">
        <v>0.75557544978468005</v>
      </c>
      <c r="E205" s="2">
        <v>0.70541714717471904</v>
      </c>
      <c r="F205" s="2">
        <v>22</v>
      </c>
      <c r="G205" s="65"/>
      <c r="H205" s="2" t="s">
        <v>116</v>
      </c>
      <c r="I205" s="2">
        <v>0.95122942450071402</v>
      </c>
      <c r="J205" s="2">
        <v>0.92585873438341904</v>
      </c>
      <c r="K205" s="2">
        <v>0.89878575762483004</v>
      </c>
      <c r="L205" s="2">
        <v>0.86805381461267905</v>
      </c>
      <c r="M205" s="2">
        <v>20</v>
      </c>
    </row>
    <row r="206" spans="1:13">
      <c r="A206" s="2" t="s">
        <v>137</v>
      </c>
      <c r="B206" s="2">
        <v>0.86363636363636298</v>
      </c>
      <c r="C206" s="2">
        <v>0.81117732833743394</v>
      </c>
      <c r="D206" s="2">
        <v>0.75557544978468005</v>
      </c>
      <c r="E206" s="2">
        <v>0.70541714717471904</v>
      </c>
      <c r="F206" s="2">
        <v>22</v>
      </c>
      <c r="G206" s="65"/>
      <c r="H206" s="2" t="s">
        <v>117</v>
      </c>
      <c r="I206" s="2">
        <v>0.95</v>
      </c>
      <c r="J206" s="2">
        <v>0.89442719099991497</v>
      </c>
      <c r="K206" s="2">
        <v>0.83441302610235701</v>
      </c>
      <c r="L206" s="2">
        <v>0.78194489650131105</v>
      </c>
      <c r="M206" s="2">
        <v>20</v>
      </c>
    </row>
    <row r="207" spans="1:13">
      <c r="A207" s="2" t="s">
        <v>139</v>
      </c>
      <c r="B207" s="2">
        <v>0.86363636363636298</v>
      </c>
      <c r="C207" s="2">
        <v>0.75878691063932802</v>
      </c>
      <c r="D207" s="2">
        <v>0.70415618903834498</v>
      </c>
      <c r="E207" s="2">
        <v>0.65299420572560996</v>
      </c>
      <c r="F207" s="2">
        <v>22</v>
      </c>
      <c r="G207" s="65"/>
      <c r="H207" s="2" t="s">
        <v>118</v>
      </c>
      <c r="I207" s="2">
        <v>0.95</v>
      </c>
      <c r="J207" s="2">
        <v>0.89442719099991497</v>
      </c>
      <c r="K207" s="2">
        <v>0.83441302610235701</v>
      </c>
      <c r="L207" s="2">
        <v>0.78194489650131105</v>
      </c>
      <c r="M207" s="2">
        <v>20</v>
      </c>
    </row>
    <row r="208" spans="1:13">
      <c r="A208" s="2" t="s">
        <v>142</v>
      </c>
      <c r="B208" s="2">
        <v>0.86363636363636298</v>
      </c>
      <c r="C208" s="2">
        <v>0.75878691063932802</v>
      </c>
      <c r="D208" s="2">
        <v>0.70415618903834498</v>
      </c>
      <c r="E208" s="2">
        <v>0.65299420572560996</v>
      </c>
      <c r="F208" s="2">
        <v>22</v>
      </c>
      <c r="G208" s="65"/>
      <c r="H208" s="2" t="s">
        <v>119</v>
      </c>
      <c r="I208" s="2">
        <v>0.95</v>
      </c>
      <c r="J208" s="2">
        <v>0.89442719099991497</v>
      </c>
      <c r="K208" s="2">
        <v>0.83441302610235701</v>
      </c>
      <c r="L208" s="2">
        <v>0.78194489650131105</v>
      </c>
      <c r="M208" s="2">
        <v>20</v>
      </c>
    </row>
    <row r="209" spans="1:13">
      <c r="A209" s="2" t="s">
        <v>143</v>
      </c>
      <c r="B209" s="2">
        <v>0.86363636363636298</v>
      </c>
      <c r="C209" s="2">
        <v>0.75878691063932802</v>
      </c>
      <c r="D209" s="2">
        <v>0.70415618903834498</v>
      </c>
      <c r="E209" s="2">
        <v>0.65299420572560996</v>
      </c>
      <c r="F209" s="2">
        <v>22</v>
      </c>
      <c r="G209" s="65"/>
      <c r="H209" s="2" t="s">
        <v>120</v>
      </c>
      <c r="I209" s="2">
        <v>0.95</v>
      </c>
      <c r="J209" s="2">
        <v>0.89442719099991497</v>
      </c>
      <c r="K209" s="2">
        <v>0.83441302610235701</v>
      </c>
      <c r="L209" s="2">
        <v>0.78194489650131105</v>
      </c>
      <c r="M209" s="2">
        <v>20</v>
      </c>
    </row>
    <row r="210" spans="1:13">
      <c r="A210" s="2" t="s">
        <v>146</v>
      </c>
      <c r="B210" s="2">
        <v>0.86363636363636298</v>
      </c>
      <c r="C210" s="2">
        <v>0.75878691063932802</v>
      </c>
      <c r="D210" s="2">
        <v>0.70415618903834498</v>
      </c>
      <c r="E210" s="2">
        <v>0.65299420572560996</v>
      </c>
      <c r="F210" s="2">
        <v>22</v>
      </c>
      <c r="H210" s="2" t="s">
        <v>121</v>
      </c>
      <c r="I210" s="2">
        <v>0.95122942450071402</v>
      </c>
      <c r="J210" s="2">
        <v>0.92585873438341904</v>
      </c>
      <c r="K210" s="2">
        <v>0.89878575762483004</v>
      </c>
      <c r="L210" s="2">
        <v>0.86805381461267905</v>
      </c>
      <c r="M210" s="2">
        <v>20</v>
      </c>
    </row>
    <row r="211" spans="1:13">
      <c r="A211" s="2" t="s">
        <v>147</v>
      </c>
      <c r="B211" s="2">
        <v>0.86363636363636298</v>
      </c>
      <c r="C211" s="2">
        <v>0.81117732833743394</v>
      </c>
      <c r="D211" s="2">
        <v>0.75557544978468005</v>
      </c>
      <c r="E211" s="2">
        <v>0.70541714717471904</v>
      </c>
      <c r="F211" s="2">
        <v>22</v>
      </c>
      <c r="H211" s="2" t="s">
        <v>122</v>
      </c>
      <c r="I211" s="2">
        <v>0.95122942450071402</v>
      </c>
      <c r="J211" s="2">
        <v>0.92585873438341904</v>
      </c>
      <c r="K211" s="2">
        <v>0.89878575762483004</v>
      </c>
      <c r="L211" s="2">
        <v>0.86805381461267905</v>
      </c>
      <c r="M211" s="2">
        <v>20</v>
      </c>
    </row>
    <row r="212" spans="1:13">
      <c r="A212" s="2" t="s">
        <v>151</v>
      </c>
      <c r="B212" s="2">
        <v>0.86363636363636298</v>
      </c>
      <c r="C212" s="2">
        <v>0.75878691063932802</v>
      </c>
      <c r="D212" s="2">
        <v>0.70415618903834498</v>
      </c>
      <c r="E212" s="2">
        <v>0.65299420572560996</v>
      </c>
      <c r="F212" s="2">
        <v>22</v>
      </c>
      <c r="H212" s="2" t="s">
        <v>125</v>
      </c>
      <c r="I212" s="2">
        <v>0.95</v>
      </c>
      <c r="J212" s="2">
        <v>0.89442719099991497</v>
      </c>
      <c r="K212" s="2">
        <v>0.83441302610235701</v>
      </c>
      <c r="L212" s="2">
        <v>0.78194489650131105</v>
      </c>
      <c r="M212" s="2">
        <v>20</v>
      </c>
    </row>
    <row r="213" spans="1:13">
      <c r="A213" s="2" t="s">
        <v>153</v>
      </c>
      <c r="B213" s="2">
        <v>0.86363636363636298</v>
      </c>
      <c r="C213" s="2">
        <v>0.81117732833743394</v>
      </c>
      <c r="D213" s="2">
        <v>0.75557544978468005</v>
      </c>
      <c r="E213" s="2">
        <v>0.70541714717471904</v>
      </c>
      <c r="F213" s="2">
        <v>22</v>
      </c>
      <c r="H213" s="2" t="s">
        <v>126</v>
      </c>
      <c r="I213" s="2">
        <v>0.95</v>
      </c>
      <c r="J213" s="2">
        <v>0.89442719099991497</v>
      </c>
      <c r="K213" s="2">
        <v>0.83441302610235701</v>
      </c>
      <c r="L213" s="2">
        <v>0.78194489650131105</v>
      </c>
      <c r="M213" s="2">
        <v>20</v>
      </c>
    </row>
    <row r="214" spans="1:13">
      <c r="A214" s="2" t="s">
        <v>154</v>
      </c>
      <c r="B214" s="2">
        <v>0.86363636363636298</v>
      </c>
      <c r="C214" s="2">
        <v>0.75878691063932802</v>
      </c>
      <c r="D214" s="2">
        <v>0.70415618903834498</v>
      </c>
      <c r="E214" s="2">
        <v>0.65299420572560996</v>
      </c>
      <c r="F214" s="2">
        <v>22</v>
      </c>
      <c r="H214" s="2" t="s">
        <v>127</v>
      </c>
      <c r="I214" s="2">
        <v>0.95</v>
      </c>
      <c r="J214" s="2">
        <v>0.89442719099991497</v>
      </c>
      <c r="K214" s="2">
        <v>0.83441302610235701</v>
      </c>
      <c r="L214" s="2">
        <v>0.78194489650131105</v>
      </c>
      <c r="M214" s="2">
        <v>20</v>
      </c>
    </row>
    <row r="215" spans="1:13">
      <c r="A215" s="2" t="s">
        <v>155</v>
      </c>
      <c r="B215" s="2">
        <v>0.86363636363636298</v>
      </c>
      <c r="C215" s="2">
        <v>0.75878691063932802</v>
      </c>
      <c r="D215" s="2">
        <v>0.70415618903834498</v>
      </c>
      <c r="E215" s="2">
        <v>0.65299420572560996</v>
      </c>
      <c r="F215" s="2">
        <v>22</v>
      </c>
      <c r="H215" s="2" t="s">
        <v>128</v>
      </c>
      <c r="I215" s="2">
        <v>0.95</v>
      </c>
      <c r="J215" s="2">
        <v>0.89442719099991497</v>
      </c>
      <c r="K215" s="2">
        <v>0.83441302610235701</v>
      </c>
      <c r="L215" s="2">
        <v>0.78194489650131105</v>
      </c>
      <c r="M215" s="2">
        <v>20</v>
      </c>
    </row>
    <row r="216" spans="1:13">
      <c r="A216" s="2" t="s">
        <v>156</v>
      </c>
      <c r="B216" s="2">
        <v>0.86363636363636298</v>
      </c>
      <c r="C216" s="2">
        <v>0.75878691063932802</v>
      </c>
      <c r="D216" s="2">
        <v>0.70415618903834498</v>
      </c>
      <c r="E216" s="2">
        <v>0.65299420572560996</v>
      </c>
      <c r="F216" s="2">
        <v>22</v>
      </c>
      <c r="H216" s="2" t="s">
        <v>130</v>
      </c>
      <c r="I216" s="2">
        <v>0.95</v>
      </c>
      <c r="J216" s="2">
        <v>0.89442719099991497</v>
      </c>
      <c r="K216" s="2">
        <v>0.83441302610235701</v>
      </c>
      <c r="L216" s="2">
        <v>0.78194489650131105</v>
      </c>
      <c r="M216" s="2">
        <v>20</v>
      </c>
    </row>
    <row r="217" spans="1:13">
      <c r="A217" s="2" t="s">
        <v>290</v>
      </c>
      <c r="B217" s="65">
        <v>0.95454545454545403</v>
      </c>
      <c r="C217" s="65">
        <v>0.92932037728458505</v>
      </c>
      <c r="D217" s="65">
        <v>0.90302016633503301</v>
      </c>
      <c r="E217" s="65">
        <v>0.88670479479187203</v>
      </c>
      <c r="F217" s="65">
        <v>22</v>
      </c>
      <c r="H217" s="2" t="s">
        <v>131</v>
      </c>
      <c r="I217" s="2">
        <v>0.95</v>
      </c>
      <c r="J217" s="2">
        <v>0.89442719099991497</v>
      </c>
      <c r="K217" s="2">
        <v>0.83441302610235701</v>
      </c>
      <c r="L217" s="2">
        <v>0.78194489650131105</v>
      </c>
      <c r="M217" s="2">
        <v>20</v>
      </c>
    </row>
    <row r="218" spans="1:13">
      <c r="A218" s="2" t="s">
        <v>293</v>
      </c>
      <c r="B218" s="65">
        <v>0.95454545454545403</v>
      </c>
      <c r="C218" s="65">
        <v>0.92932037728458505</v>
      </c>
      <c r="D218" s="65">
        <v>0.90302016633503301</v>
      </c>
      <c r="E218" s="65">
        <v>0.88670479479187203</v>
      </c>
      <c r="F218" s="65">
        <v>22</v>
      </c>
      <c r="H218" s="2" t="s">
        <v>132</v>
      </c>
      <c r="I218" s="2">
        <v>0.95</v>
      </c>
      <c r="J218" s="2">
        <v>0.89442719099991497</v>
      </c>
      <c r="K218" s="2">
        <v>0.83441302610235701</v>
      </c>
      <c r="L218" s="2">
        <v>0.78194489650131105</v>
      </c>
      <c r="M218" s="2">
        <v>20</v>
      </c>
    </row>
    <row r="219" spans="1:13">
      <c r="A219" s="2" t="s">
        <v>294</v>
      </c>
      <c r="B219" s="65">
        <v>0.95454545454545403</v>
      </c>
      <c r="C219" s="65">
        <v>0.92932037728458505</v>
      </c>
      <c r="D219" s="65">
        <v>0.90302016633503301</v>
      </c>
      <c r="E219" s="65">
        <v>0.88670479479187203</v>
      </c>
      <c r="F219" s="65">
        <v>22</v>
      </c>
      <c r="H219" s="2" t="s">
        <v>133</v>
      </c>
      <c r="I219" s="2">
        <v>0.95</v>
      </c>
      <c r="J219" s="2">
        <v>0.89442719099991497</v>
      </c>
      <c r="K219" s="2">
        <v>0.83441302610235701</v>
      </c>
      <c r="L219" s="2">
        <v>0.78194489650131105</v>
      </c>
      <c r="M219" s="2">
        <v>20</v>
      </c>
    </row>
    <row r="220" spans="1:13">
      <c r="A220" s="2" t="s">
        <v>398</v>
      </c>
      <c r="B220" s="2">
        <v>0.72727272727272696</v>
      </c>
      <c r="C220" s="2">
        <v>0.61721339984836698</v>
      </c>
      <c r="D220" s="2">
        <v>0.51431570152157602</v>
      </c>
      <c r="E220" s="2">
        <v>0.40931841311707201</v>
      </c>
      <c r="F220" s="2">
        <v>22</v>
      </c>
      <c r="H220" s="2" t="s">
        <v>136</v>
      </c>
      <c r="I220" s="2">
        <v>0.95</v>
      </c>
      <c r="J220" s="2">
        <v>0.89442719099991497</v>
      </c>
      <c r="K220" s="2">
        <v>0.83441302610235701</v>
      </c>
      <c r="L220" s="2">
        <v>0.78194489650131105</v>
      </c>
      <c r="M220" s="2">
        <v>20</v>
      </c>
    </row>
    <row r="221" spans="1:13">
      <c r="A221" s="2" t="s">
        <v>381</v>
      </c>
      <c r="B221" s="2">
        <v>0.72727272727272696</v>
      </c>
      <c r="C221" s="2">
        <v>0.61721339984836698</v>
      </c>
      <c r="D221" s="2">
        <v>0.51431570152157602</v>
      </c>
      <c r="E221" s="2">
        <v>0.40931841311707201</v>
      </c>
      <c r="F221" s="2">
        <v>22</v>
      </c>
      <c r="H221" s="2" t="s">
        <v>137</v>
      </c>
      <c r="I221" s="2">
        <v>0.95</v>
      </c>
      <c r="J221" s="2">
        <v>0.89442719099991497</v>
      </c>
      <c r="K221" s="2">
        <v>0.83441302610235701</v>
      </c>
      <c r="L221" s="2">
        <v>0.78194489650131105</v>
      </c>
      <c r="M221" s="2">
        <v>20</v>
      </c>
    </row>
    <row r="222" spans="1:13">
      <c r="A222" s="2" t="s">
        <v>407</v>
      </c>
      <c r="B222" s="2">
        <v>0.72727272727272696</v>
      </c>
      <c r="C222" s="2">
        <v>0.61721339984836698</v>
      </c>
      <c r="D222" s="2">
        <v>0.51431570152157602</v>
      </c>
      <c r="E222" s="2">
        <v>0.40931841311707201</v>
      </c>
      <c r="F222" s="2">
        <v>22</v>
      </c>
      <c r="H222" s="2" t="s">
        <v>138</v>
      </c>
      <c r="I222" s="2">
        <v>0.95</v>
      </c>
      <c r="J222" s="2">
        <v>0.89442719099991497</v>
      </c>
      <c r="K222" s="2">
        <v>0.83441302610235701</v>
      </c>
      <c r="L222" s="2">
        <v>0.78194489650131105</v>
      </c>
      <c r="M222" s="2">
        <v>20</v>
      </c>
    </row>
    <row r="223" spans="1:13">
      <c r="A223" s="2" t="s">
        <v>410</v>
      </c>
      <c r="B223" s="2">
        <v>0.72727272727272696</v>
      </c>
      <c r="C223" s="2">
        <v>0.61721339984836698</v>
      </c>
      <c r="D223" s="2">
        <v>0.51431570152157602</v>
      </c>
      <c r="E223" s="2">
        <v>0.40931841311707201</v>
      </c>
      <c r="F223" s="2">
        <v>22</v>
      </c>
      <c r="H223" s="2" t="s">
        <v>139</v>
      </c>
      <c r="I223" s="2">
        <v>0.95</v>
      </c>
      <c r="J223" s="2">
        <v>0.89442719099991497</v>
      </c>
      <c r="K223" s="2">
        <v>0.83441302610235701</v>
      </c>
      <c r="L223" s="2">
        <v>0.78194489650131105</v>
      </c>
      <c r="M223" s="2">
        <v>20</v>
      </c>
    </row>
    <row r="224" spans="1:13">
      <c r="A224" s="2" t="s">
        <v>412</v>
      </c>
      <c r="B224" s="2">
        <v>0.72727272727272696</v>
      </c>
      <c r="C224" s="2">
        <v>0.61721339984836698</v>
      </c>
      <c r="D224" s="2">
        <v>0.51431570152157602</v>
      </c>
      <c r="E224" s="2">
        <v>0.40931841311707201</v>
      </c>
      <c r="F224" s="2">
        <v>22</v>
      </c>
      <c r="H224" s="2" t="s">
        <v>140</v>
      </c>
      <c r="I224" s="2">
        <v>0.95</v>
      </c>
      <c r="J224" s="2">
        <v>0.89442719099991497</v>
      </c>
      <c r="K224" s="2">
        <v>0.83441302610235701</v>
      </c>
      <c r="L224" s="2">
        <v>0.78194489650131105</v>
      </c>
      <c r="M224" s="2">
        <v>20</v>
      </c>
    </row>
    <row r="225" spans="1:13">
      <c r="A225" s="2" t="s">
        <v>424</v>
      </c>
      <c r="B225" s="2">
        <v>0.81818181818181801</v>
      </c>
      <c r="C225" s="2">
        <v>0.73854894587599595</v>
      </c>
      <c r="D225" s="2">
        <v>0.65131402177161801</v>
      </c>
      <c r="E225" s="2">
        <v>0.56301277871484201</v>
      </c>
      <c r="F225" s="2">
        <v>22</v>
      </c>
      <c r="H225" s="2" t="s">
        <v>142</v>
      </c>
      <c r="I225" s="2">
        <v>0.95</v>
      </c>
      <c r="J225" s="2">
        <v>0.89442719099991497</v>
      </c>
      <c r="K225" s="2">
        <v>0.83441302610235701</v>
      </c>
      <c r="L225" s="2">
        <v>0.78194489650131105</v>
      </c>
      <c r="M225" s="2">
        <v>20</v>
      </c>
    </row>
    <row r="226" spans="1:13">
      <c r="A226" s="2" t="s">
        <v>426</v>
      </c>
      <c r="B226" s="2">
        <v>0.86363636363636298</v>
      </c>
      <c r="C226" s="2">
        <v>0.731185362703627</v>
      </c>
      <c r="D226" s="2">
        <v>0.64702080263100303</v>
      </c>
      <c r="E226" s="2">
        <v>0.59652475719234199</v>
      </c>
      <c r="F226" s="2">
        <v>22</v>
      </c>
      <c r="H226" s="2" t="s">
        <v>143</v>
      </c>
      <c r="I226" s="2">
        <v>0.95</v>
      </c>
      <c r="J226" s="2">
        <v>0.89442719099991497</v>
      </c>
      <c r="K226" s="2">
        <v>0.83441302610235701</v>
      </c>
      <c r="L226" s="2">
        <v>0.78194489650131105</v>
      </c>
      <c r="M226" s="2">
        <v>20</v>
      </c>
    </row>
    <row r="227" spans="1:13">
      <c r="A227" s="2" t="s">
        <v>429</v>
      </c>
      <c r="B227" s="2">
        <v>0.72727272727272696</v>
      </c>
      <c r="C227" s="2">
        <v>0.61721339984836698</v>
      </c>
      <c r="D227" s="2">
        <v>0.51431570152157602</v>
      </c>
      <c r="E227" s="2">
        <v>0.40931841311707201</v>
      </c>
      <c r="F227" s="2">
        <v>22</v>
      </c>
      <c r="H227" s="2" t="s">
        <v>144</v>
      </c>
      <c r="I227" s="2">
        <v>0.95</v>
      </c>
      <c r="J227" s="2">
        <v>0.89442719099991497</v>
      </c>
      <c r="K227" s="2">
        <v>0.83441302610235701</v>
      </c>
      <c r="L227" s="2">
        <v>0.78194489650131105</v>
      </c>
      <c r="M227" s="2">
        <v>20</v>
      </c>
    </row>
    <row r="228" spans="1:13">
      <c r="A228" s="2" t="s">
        <v>430</v>
      </c>
      <c r="B228" s="2">
        <v>0.81818181818181801</v>
      </c>
      <c r="C228" s="2">
        <v>0.73854894587599595</v>
      </c>
      <c r="D228" s="2">
        <v>0.65131402177161801</v>
      </c>
      <c r="E228" s="2">
        <v>0.56301277871484201</v>
      </c>
      <c r="F228" s="2">
        <v>22</v>
      </c>
      <c r="H228" s="2" t="s">
        <v>145</v>
      </c>
      <c r="I228" s="2">
        <v>0.95</v>
      </c>
      <c r="J228" s="2">
        <v>0.89442719099991497</v>
      </c>
      <c r="K228" s="2">
        <v>0.83441302610235701</v>
      </c>
      <c r="L228" s="2">
        <v>0.78194489650131105</v>
      </c>
      <c r="M228" s="2">
        <v>20</v>
      </c>
    </row>
    <row r="229" spans="1:13">
      <c r="A229" s="2" t="s">
        <v>431</v>
      </c>
      <c r="B229" s="2">
        <v>0.72727272727272696</v>
      </c>
      <c r="C229" s="2">
        <v>0.61721339984836698</v>
      </c>
      <c r="D229" s="2">
        <v>0.51431570152157602</v>
      </c>
      <c r="E229" s="2">
        <v>0.40931841311707201</v>
      </c>
      <c r="F229" s="2">
        <v>22</v>
      </c>
      <c r="H229" s="2" t="s">
        <v>146</v>
      </c>
      <c r="I229" s="2">
        <v>0.95</v>
      </c>
      <c r="J229" s="2">
        <v>0.89442719099991497</v>
      </c>
      <c r="K229" s="2">
        <v>0.83441302610235701</v>
      </c>
      <c r="L229" s="2">
        <v>0.78194489650131105</v>
      </c>
      <c r="M229" s="2">
        <v>20</v>
      </c>
    </row>
    <row r="230" spans="1:13">
      <c r="A230" s="35" t="s">
        <v>281</v>
      </c>
      <c r="B230" s="2">
        <v>0.78260869565217395</v>
      </c>
      <c r="C230" s="2">
        <v>0.62554324217122403</v>
      </c>
      <c r="D230" s="2">
        <v>0.55475024548025198</v>
      </c>
      <c r="E230" s="2">
        <v>0.50891994299794197</v>
      </c>
      <c r="F230" s="2">
        <v>23</v>
      </c>
      <c r="H230" s="2" t="s">
        <v>147</v>
      </c>
      <c r="I230" s="2">
        <v>0.95</v>
      </c>
      <c r="J230" s="2">
        <v>0.89442719099991497</v>
      </c>
      <c r="K230" s="2">
        <v>0.83441302610235701</v>
      </c>
      <c r="L230" s="2">
        <v>0.78194489650131105</v>
      </c>
      <c r="M230" s="2">
        <v>20</v>
      </c>
    </row>
    <row r="231" spans="1:13">
      <c r="A231" s="2" t="s">
        <v>368</v>
      </c>
      <c r="B231" s="2">
        <v>0.65217391304347805</v>
      </c>
      <c r="C231" s="2">
        <v>0.48698475355767401</v>
      </c>
      <c r="D231" s="2">
        <v>0.38733601025984898</v>
      </c>
      <c r="E231" s="2">
        <v>0.30336688657626598</v>
      </c>
      <c r="F231" s="2">
        <v>23</v>
      </c>
      <c r="H231" s="2" t="s">
        <v>149</v>
      </c>
      <c r="I231" s="2">
        <v>0.95</v>
      </c>
      <c r="J231" s="2">
        <v>0.89442719099991497</v>
      </c>
      <c r="K231" s="2">
        <v>0.83441302610235701</v>
      </c>
      <c r="L231" s="2">
        <v>0.78194489650131105</v>
      </c>
      <c r="M231" s="2">
        <v>20</v>
      </c>
    </row>
    <row r="232" spans="1:13">
      <c r="A232" s="2" t="s">
        <v>380</v>
      </c>
      <c r="B232" s="2">
        <v>0.82608695652173902</v>
      </c>
      <c r="C232" s="2">
        <v>0.61277571031026101</v>
      </c>
      <c r="D232" s="2">
        <v>0.45076143409549502</v>
      </c>
      <c r="E232" s="2">
        <v>0.34029946254752702</v>
      </c>
      <c r="F232" s="2">
        <v>23</v>
      </c>
      <c r="H232" s="2" t="s">
        <v>150</v>
      </c>
      <c r="I232" s="2">
        <v>0.95</v>
      </c>
      <c r="J232" s="2">
        <v>0.89442719099991497</v>
      </c>
      <c r="K232" s="2">
        <v>0.83441302610235701</v>
      </c>
      <c r="L232" s="2">
        <v>0.78194489650131105</v>
      </c>
      <c r="M232" s="2">
        <v>20</v>
      </c>
    </row>
    <row r="233" spans="1:13">
      <c r="A233" s="2" t="s">
        <v>201</v>
      </c>
      <c r="B233" s="2">
        <v>0.60869565217391297</v>
      </c>
      <c r="C233" s="2">
        <v>0.49901087934784499</v>
      </c>
      <c r="D233" s="2">
        <v>0.39362288806764401</v>
      </c>
      <c r="E233" s="2">
        <v>0.30708987612633798</v>
      </c>
      <c r="F233" s="2">
        <v>23</v>
      </c>
      <c r="H233" s="2" t="s">
        <v>151</v>
      </c>
      <c r="I233" s="2">
        <v>0.95</v>
      </c>
      <c r="J233" s="2">
        <v>0.89442719099991497</v>
      </c>
      <c r="K233" s="2">
        <v>0.83441302610235701</v>
      </c>
      <c r="L233" s="2">
        <v>0.78194489650131105</v>
      </c>
      <c r="M233" s="2">
        <v>20</v>
      </c>
    </row>
    <row r="234" spans="1:13">
      <c r="A234" s="2" t="s">
        <v>103</v>
      </c>
      <c r="B234" s="2">
        <v>0.79166666666666596</v>
      </c>
      <c r="C234" s="2">
        <v>0.69417869311223701</v>
      </c>
      <c r="D234" s="2">
        <v>0.62521752927607799</v>
      </c>
      <c r="E234" s="2">
        <v>0.550422037817765</v>
      </c>
      <c r="F234" s="2">
        <v>24</v>
      </c>
      <c r="H234" s="2" t="s">
        <v>152</v>
      </c>
      <c r="I234" s="2">
        <v>0.95</v>
      </c>
      <c r="J234" s="2">
        <v>0.89442719099991497</v>
      </c>
      <c r="K234" s="2">
        <v>0.83441302610235701</v>
      </c>
      <c r="L234" s="2">
        <v>0.78194489650131105</v>
      </c>
      <c r="M234" s="2">
        <v>20</v>
      </c>
    </row>
    <row r="235" spans="1:13">
      <c r="A235" s="2" t="s">
        <v>104</v>
      </c>
      <c r="B235" s="2">
        <v>0.79166666666666596</v>
      </c>
      <c r="C235" s="2">
        <v>0.69417869311223701</v>
      </c>
      <c r="D235" s="2">
        <v>0.62521752927607799</v>
      </c>
      <c r="E235" s="2">
        <v>0.550422037817765</v>
      </c>
      <c r="F235" s="2">
        <v>24</v>
      </c>
      <c r="H235" s="2" t="s">
        <v>153</v>
      </c>
      <c r="I235" s="2">
        <v>0.95</v>
      </c>
      <c r="J235" s="2">
        <v>0.89442719099991497</v>
      </c>
      <c r="K235" s="2">
        <v>0.83441302610235701</v>
      </c>
      <c r="L235" s="2">
        <v>0.78194489650131105</v>
      </c>
      <c r="M235" s="2">
        <v>20</v>
      </c>
    </row>
    <row r="236" spans="1:13">
      <c r="A236" s="2" t="s">
        <v>110</v>
      </c>
      <c r="B236" s="2">
        <v>0.79166666666666596</v>
      </c>
      <c r="C236" s="2">
        <v>0.69417869311223701</v>
      </c>
      <c r="D236" s="2">
        <v>0.62521752927607799</v>
      </c>
      <c r="E236" s="2">
        <v>0.550422037817765</v>
      </c>
      <c r="F236" s="2">
        <v>24</v>
      </c>
      <c r="H236" s="2" t="s">
        <v>154</v>
      </c>
      <c r="I236" s="2">
        <v>0.95</v>
      </c>
      <c r="J236" s="2">
        <v>0.89442719099991497</v>
      </c>
      <c r="K236" s="2">
        <v>0.83441302610235701</v>
      </c>
      <c r="L236" s="2">
        <v>0.78194489650131105</v>
      </c>
      <c r="M236" s="2">
        <v>20</v>
      </c>
    </row>
    <row r="237" spans="1:13">
      <c r="A237" s="2" t="s">
        <v>112</v>
      </c>
      <c r="B237" s="2">
        <v>0.79166666666666596</v>
      </c>
      <c r="C237" s="2">
        <v>0.69417869311223701</v>
      </c>
      <c r="D237" s="2">
        <v>0.62521752927607799</v>
      </c>
      <c r="E237" s="2">
        <v>0.550422037817765</v>
      </c>
      <c r="F237" s="2">
        <v>24</v>
      </c>
      <c r="H237" s="2" t="s">
        <v>155</v>
      </c>
      <c r="I237" s="2">
        <v>0.95</v>
      </c>
      <c r="J237" s="2">
        <v>0.89442719099991497</v>
      </c>
      <c r="K237" s="2">
        <v>0.83441302610235701</v>
      </c>
      <c r="L237" s="2">
        <v>0.78194489650131105</v>
      </c>
      <c r="M237" s="2">
        <v>20</v>
      </c>
    </row>
    <row r="238" spans="1:13">
      <c r="A238" s="2" t="s">
        <v>117</v>
      </c>
      <c r="B238" s="2">
        <v>0.79166666666666596</v>
      </c>
      <c r="C238" s="2">
        <v>0.69417869311223701</v>
      </c>
      <c r="D238" s="2">
        <v>0.62521752927607799</v>
      </c>
      <c r="E238" s="2">
        <v>0.550422037817765</v>
      </c>
      <c r="F238" s="2">
        <v>24</v>
      </c>
      <c r="H238" s="2" t="s">
        <v>156</v>
      </c>
      <c r="I238" s="2">
        <v>0.95</v>
      </c>
      <c r="J238" s="2">
        <v>0.89442719099991497</v>
      </c>
      <c r="K238" s="2">
        <v>0.83441302610235701</v>
      </c>
      <c r="L238" s="2">
        <v>0.78194489650131105</v>
      </c>
      <c r="M238" s="2">
        <v>20</v>
      </c>
    </row>
    <row r="239" spans="1:13">
      <c r="A239" s="2" t="s">
        <v>132</v>
      </c>
      <c r="B239" s="2">
        <v>0.79166666666666596</v>
      </c>
      <c r="C239" s="2">
        <v>0.69417869311223701</v>
      </c>
      <c r="D239" s="2">
        <v>0.62521752927607799</v>
      </c>
      <c r="E239" s="2">
        <v>0.550422037817765</v>
      </c>
      <c r="F239" s="2">
        <v>24</v>
      </c>
      <c r="H239" s="2" t="s">
        <v>157</v>
      </c>
      <c r="I239" s="2">
        <v>0.95</v>
      </c>
      <c r="J239" s="2">
        <v>0.89442719099991497</v>
      </c>
      <c r="K239" s="2">
        <v>0.83441302610235701</v>
      </c>
      <c r="L239" s="2">
        <v>0.78194489650131105</v>
      </c>
      <c r="M239" s="2">
        <v>20</v>
      </c>
    </row>
    <row r="240" spans="1:13">
      <c r="A240" s="2" t="s">
        <v>133</v>
      </c>
      <c r="B240" s="2">
        <v>0.79166666666666596</v>
      </c>
      <c r="C240" s="2">
        <v>0.69417869311223701</v>
      </c>
      <c r="D240" s="2">
        <v>0.62521752927607799</v>
      </c>
      <c r="E240" s="2">
        <v>0.550422037817765</v>
      </c>
      <c r="F240" s="2">
        <v>24</v>
      </c>
      <c r="H240" s="2" t="s">
        <v>158</v>
      </c>
      <c r="I240" s="2">
        <v>0.95</v>
      </c>
      <c r="J240" s="2">
        <v>0.89442719099991497</v>
      </c>
      <c r="K240" s="2">
        <v>0.83441302610235701</v>
      </c>
      <c r="L240" s="2">
        <v>0.78194489650131105</v>
      </c>
      <c r="M240" s="2">
        <v>20</v>
      </c>
    </row>
    <row r="241" spans="1:13">
      <c r="A241" s="2" t="s">
        <v>145</v>
      </c>
      <c r="B241" s="2">
        <v>0.79166666666666596</v>
      </c>
      <c r="C241" s="2">
        <v>0.69417869311223701</v>
      </c>
      <c r="D241" s="2">
        <v>0.62521752927607799</v>
      </c>
      <c r="E241" s="2">
        <v>0.550422037817765</v>
      </c>
      <c r="F241" s="2">
        <v>24</v>
      </c>
      <c r="H241" s="2" t="s">
        <v>159</v>
      </c>
      <c r="I241" s="2">
        <v>0.95</v>
      </c>
      <c r="J241" s="2">
        <v>0.89442719099991497</v>
      </c>
      <c r="K241" s="2">
        <v>0.83441302610235701</v>
      </c>
      <c r="L241" s="2">
        <v>0.78194489650131105</v>
      </c>
      <c r="M241" s="2">
        <v>20</v>
      </c>
    </row>
    <row r="242" spans="1:13">
      <c r="A242" s="2" t="s">
        <v>149</v>
      </c>
      <c r="B242" s="2">
        <v>0.79166666666666596</v>
      </c>
      <c r="C242" s="2">
        <v>0.69417869311223701</v>
      </c>
      <c r="D242" s="2">
        <v>0.62521752927607799</v>
      </c>
      <c r="E242" s="2">
        <v>0.550422037817765</v>
      </c>
      <c r="F242" s="2">
        <v>24</v>
      </c>
      <c r="H242" s="2" t="s">
        <v>160</v>
      </c>
      <c r="I242" s="2">
        <v>0.95</v>
      </c>
      <c r="J242" s="2">
        <v>0.89442719099991497</v>
      </c>
      <c r="K242" s="2">
        <v>0.83441302610235701</v>
      </c>
      <c r="L242" s="2">
        <v>0.78194489650131105</v>
      </c>
      <c r="M242" s="2">
        <v>20</v>
      </c>
    </row>
    <row r="243" spans="1:13">
      <c r="A243" s="2" t="s">
        <v>150</v>
      </c>
      <c r="B243" s="2">
        <v>0.79166666666666596</v>
      </c>
      <c r="C243" s="2">
        <v>0.69417869311223701</v>
      </c>
      <c r="D243" s="2">
        <v>0.62521752927607799</v>
      </c>
      <c r="E243" s="2">
        <v>0.550422037817765</v>
      </c>
      <c r="F243" s="2">
        <v>24</v>
      </c>
      <c r="H243" s="2" t="s">
        <v>161</v>
      </c>
      <c r="I243" s="2">
        <v>0.95122942450071402</v>
      </c>
      <c r="J243" s="2">
        <v>0.92585873438341904</v>
      </c>
      <c r="K243" s="2">
        <v>0.89878575762483004</v>
      </c>
      <c r="L243" s="2">
        <v>0.86805381461267905</v>
      </c>
      <c r="M243" s="2">
        <v>20</v>
      </c>
    </row>
    <row r="244" spans="1:13">
      <c r="A244" s="2" t="s">
        <v>152</v>
      </c>
      <c r="B244" s="2">
        <v>0.79166666666666596</v>
      </c>
      <c r="C244" s="2">
        <v>0.69417869311223701</v>
      </c>
      <c r="D244" s="2">
        <v>0.62521752927607799</v>
      </c>
      <c r="E244" s="2">
        <v>0.550422037817765</v>
      </c>
      <c r="F244" s="2">
        <v>24</v>
      </c>
      <c r="H244" s="2" t="s">
        <v>162</v>
      </c>
      <c r="I244" s="2">
        <v>0.95</v>
      </c>
      <c r="J244" s="2">
        <v>0.89442719099991497</v>
      </c>
      <c r="K244" s="2">
        <v>0.83441302610235701</v>
      </c>
      <c r="L244" s="2">
        <v>0.78194489650131105</v>
      </c>
      <c r="M244" s="2">
        <v>20</v>
      </c>
    </row>
    <row r="245" spans="1:13">
      <c r="A245" s="2" t="s">
        <v>157</v>
      </c>
      <c r="B245" s="2">
        <v>0.79166666666666596</v>
      </c>
      <c r="C245" s="2">
        <v>0.69417869311223701</v>
      </c>
      <c r="D245" s="2">
        <v>0.62521752927607799</v>
      </c>
      <c r="E245" s="2">
        <v>0.550422037817765</v>
      </c>
      <c r="F245" s="2">
        <v>24</v>
      </c>
      <c r="H245" s="2" t="s">
        <v>422</v>
      </c>
      <c r="I245" s="2">
        <v>0.9</v>
      </c>
      <c r="J245" s="2">
        <v>0.75393703492505104</v>
      </c>
      <c r="K245" s="2">
        <v>0.68359869395681006</v>
      </c>
      <c r="L245" s="2">
        <v>0.62088287117776098</v>
      </c>
      <c r="M245" s="2">
        <v>20</v>
      </c>
    </row>
    <row r="246" spans="1:13">
      <c r="A246" s="2" t="s">
        <v>158</v>
      </c>
      <c r="B246" s="2">
        <v>0.79166666666666596</v>
      </c>
      <c r="C246" s="2">
        <v>0.69417869311223701</v>
      </c>
      <c r="D246" s="2">
        <v>0.62521752927607799</v>
      </c>
      <c r="E246" s="2">
        <v>0.550422037817765</v>
      </c>
      <c r="F246" s="2">
        <v>24</v>
      </c>
      <c r="H246" s="2" t="s">
        <v>424</v>
      </c>
      <c r="I246" s="2">
        <v>0.9</v>
      </c>
      <c r="J246" s="2">
        <v>0.87057150013201401</v>
      </c>
      <c r="K246" s="2">
        <v>0.83994966103012703</v>
      </c>
      <c r="L246" s="2">
        <v>0.80315466566848404</v>
      </c>
      <c r="M246" s="2">
        <v>20</v>
      </c>
    </row>
    <row r="247" spans="1:13">
      <c r="A247" s="2" t="s">
        <v>160</v>
      </c>
      <c r="B247" s="2">
        <v>0.79166666666666596</v>
      </c>
      <c r="C247" s="2">
        <v>0.69417869311223701</v>
      </c>
      <c r="D247" s="2">
        <v>0.62521752927607799</v>
      </c>
      <c r="E247" s="2">
        <v>0.550422037817765</v>
      </c>
      <c r="F247" s="2">
        <v>24</v>
      </c>
      <c r="H247" s="2" t="s">
        <v>427</v>
      </c>
      <c r="I247" s="2">
        <v>0.9</v>
      </c>
      <c r="J247" s="2">
        <v>0.75393703492505104</v>
      </c>
      <c r="K247" s="2">
        <v>0.68359869395681006</v>
      </c>
      <c r="L247" s="2">
        <v>0.62088287117776098</v>
      </c>
      <c r="M247" s="2">
        <v>20</v>
      </c>
    </row>
    <row r="248" spans="1:13">
      <c r="A248" s="2" t="s">
        <v>312</v>
      </c>
      <c r="B248" s="2">
        <v>0.79166666666666596</v>
      </c>
      <c r="C248" s="2">
        <v>0.71854321221906103</v>
      </c>
      <c r="D248" s="2">
        <v>0.65824752475079495</v>
      </c>
      <c r="E248" s="2">
        <v>0.60514752749557998</v>
      </c>
      <c r="F248" s="2">
        <v>24</v>
      </c>
      <c r="H248" s="2" t="s">
        <v>430</v>
      </c>
      <c r="I248" s="2">
        <v>0.9</v>
      </c>
      <c r="J248" s="2">
        <v>0.87057150013201401</v>
      </c>
      <c r="K248" s="2">
        <v>0.83994966103012703</v>
      </c>
      <c r="L248" s="2">
        <v>0.80315466566848404</v>
      </c>
      <c r="M248" s="2">
        <v>20</v>
      </c>
    </row>
    <row r="249" spans="1:13">
      <c r="A249" s="2" t="s">
        <v>372</v>
      </c>
      <c r="B249" s="2">
        <v>0.83333333333333304</v>
      </c>
      <c r="C249" s="2">
        <v>0.68630495608994602</v>
      </c>
      <c r="D249" s="2">
        <v>0.534544884416429</v>
      </c>
      <c r="E249" s="2">
        <v>0.382518899241308</v>
      </c>
      <c r="F249" s="2">
        <v>24</v>
      </c>
      <c r="H249" s="2" t="s">
        <v>448</v>
      </c>
      <c r="I249" s="2">
        <v>0.95</v>
      </c>
      <c r="J249" s="2">
        <v>0.92195444572928797</v>
      </c>
      <c r="K249" s="2">
        <v>0.89243878093016304</v>
      </c>
      <c r="L249" s="2">
        <v>0.85789280926814304</v>
      </c>
      <c r="M249" s="2">
        <v>20</v>
      </c>
    </row>
    <row r="250" spans="1:13">
      <c r="A250" s="2" t="s">
        <v>16</v>
      </c>
      <c r="B250" s="66">
        <v>0.68</v>
      </c>
      <c r="C250" s="66">
        <v>0.60690471520110401</v>
      </c>
      <c r="D250" s="66">
        <v>0.48570402784986699</v>
      </c>
      <c r="E250" s="66">
        <v>0.377843655692083</v>
      </c>
      <c r="F250" s="66">
        <v>25</v>
      </c>
      <c r="H250" s="2" t="s">
        <v>290</v>
      </c>
      <c r="I250" s="65">
        <v>1</v>
      </c>
      <c r="J250" s="65">
        <v>1</v>
      </c>
      <c r="K250" s="65">
        <v>1</v>
      </c>
      <c r="L250" s="65">
        <v>1</v>
      </c>
      <c r="M250" s="65">
        <v>21</v>
      </c>
    </row>
    <row r="251" spans="1:13">
      <c r="A251" s="2" t="s">
        <v>35</v>
      </c>
      <c r="B251" s="2">
        <v>0.72</v>
      </c>
      <c r="C251" s="2">
        <v>0.62449979983983905</v>
      </c>
      <c r="D251" s="2">
        <v>0.49495246059790698</v>
      </c>
      <c r="E251" s="2">
        <v>0.38328165257836799</v>
      </c>
      <c r="F251" s="2">
        <v>25</v>
      </c>
      <c r="H251" s="2" t="s">
        <v>293</v>
      </c>
      <c r="I251" s="65">
        <v>1</v>
      </c>
      <c r="J251" s="65">
        <v>1</v>
      </c>
      <c r="K251" s="65">
        <v>1</v>
      </c>
      <c r="L251" s="65">
        <v>1</v>
      </c>
      <c r="M251" s="65">
        <v>21</v>
      </c>
    </row>
    <row r="252" spans="1:13">
      <c r="A252" s="2" t="s">
        <v>163</v>
      </c>
      <c r="B252" s="2">
        <v>0.96</v>
      </c>
      <c r="C252" s="2">
        <v>0.91651513899116799</v>
      </c>
      <c r="D252" s="2">
        <v>0.87072678683485105</v>
      </c>
      <c r="E252" s="2">
        <v>0.81822573208145699</v>
      </c>
      <c r="F252" s="2">
        <v>25</v>
      </c>
      <c r="H252" s="2" t="s">
        <v>294</v>
      </c>
      <c r="I252" s="65">
        <v>1</v>
      </c>
      <c r="J252" s="65">
        <v>1</v>
      </c>
      <c r="K252" s="65">
        <v>1</v>
      </c>
      <c r="L252" s="65">
        <v>1</v>
      </c>
      <c r="M252" s="65">
        <v>21</v>
      </c>
    </row>
    <row r="253" spans="1:13">
      <c r="A253" s="2" t="s">
        <v>326</v>
      </c>
      <c r="B253" s="2">
        <v>0.68</v>
      </c>
      <c r="C253" s="2">
        <v>0.558271140814807</v>
      </c>
      <c r="D253" s="2">
        <v>0.48036054330094902</v>
      </c>
      <c r="E253" s="2">
        <v>0.43095504242903798</v>
      </c>
      <c r="F253" s="2">
        <v>25</v>
      </c>
      <c r="H253" s="2" t="s">
        <v>312</v>
      </c>
      <c r="I253" s="2">
        <v>0.90809233793664401</v>
      </c>
      <c r="J253" s="2">
        <v>0.832280375320818</v>
      </c>
      <c r="K253" s="2">
        <v>0.74901007639577399</v>
      </c>
      <c r="L253" s="2">
        <v>0.68561966784143502</v>
      </c>
      <c r="M253" s="2">
        <v>21</v>
      </c>
    </row>
    <row r="254" spans="1:13">
      <c r="A254" s="2" t="s">
        <v>405</v>
      </c>
      <c r="B254" s="2">
        <v>0.92</v>
      </c>
      <c r="C254" s="2">
        <v>0.87559503577091302</v>
      </c>
      <c r="D254" s="2">
        <v>0.84487004542998401</v>
      </c>
      <c r="E254" s="2">
        <v>0.81275965640268799</v>
      </c>
      <c r="F254" s="2">
        <v>25</v>
      </c>
      <c r="H254" s="2" t="s">
        <v>327</v>
      </c>
      <c r="I254" s="2">
        <v>0.90476190476190399</v>
      </c>
      <c r="J254" s="2">
        <v>0.76687367805606499</v>
      </c>
      <c r="K254" s="2">
        <v>0.70079117882254105</v>
      </c>
      <c r="L254" s="2">
        <v>0.64233884704453204</v>
      </c>
      <c r="M254" s="2">
        <v>21</v>
      </c>
    </row>
    <row r="255" spans="1:13">
      <c r="A255" s="2" t="s">
        <v>439</v>
      </c>
      <c r="B255" s="2">
        <v>0.76</v>
      </c>
      <c r="C255" s="2">
        <v>0.61644140029689698</v>
      </c>
      <c r="D255" s="2">
        <v>0.49072790452325499</v>
      </c>
      <c r="E255" s="2">
        <v>0.40264775411541898</v>
      </c>
      <c r="F255" s="2">
        <v>25</v>
      </c>
      <c r="H255" s="2" t="s">
        <v>328</v>
      </c>
      <c r="I255" s="2">
        <v>0.90476190476190399</v>
      </c>
      <c r="J255" s="2">
        <v>0.82375447104791399</v>
      </c>
      <c r="K255" s="2">
        <v>0.77631710609481297</v>
      </c>
      <c r="L255" s="2">
        <v>0.72983783784640199</v>
      </c>
      <c r="M255" s="2">
        <v>21</v>
      </c>
    </row>
    <row r="256" spans="1:13">
      <c r="A256" s="2" t="s">
        <v>33</v>
      </c>
      <c r="B256" s="66">
        <v>0.69230769230769196</v>
      </c>
      <c r="C256" s="66">
        <v>0.57646135369831297</v>
      </c>
      <c r="D256" s="66">
        <v>0.43997554006017398</v>
      </c>
      <c r="E256" s="66">
        <v>0.322640183104837</v>
      </c>
      <c r="F256" s="66">
        <v>26</v>
      </c>
      <c r="H256" s="2" t="s">
        <v>380</v>
      </c>
      <c r="I256" s="2">
        <v>0.80952380952380898</v>
      </c>
      <c r="J256" s="2">
        <v>0.60356086212221705</v>
      </c>
      <c r="K256" s="2">
        <v>0.42851597320378498</v>
      </c>
      <c r="L256" s="2">
        <v>0.30382709789101803</v>
      </c>
      <c r="M256" s="2">
        <v>21</v>
      </c>
    </row>
    <row r="257" spans="1:13">
      <c r="A257" s="2" t="s">
        <v>548</v>
      </c>
      <c r="B257" s="66">
        <v>0.69230769230769196</v>
      </c>
      <c r="C257" s="66">
        <v>0.57646135369831297</v>
      </c>
      <c r="D257" s="66">
        <v>0.46293602006721002</v>
      </c>
      <c r="E257" s="66">
        <v>0.36032121811571</v>
      </c>
      <c r="F257" s="66">
        <v>26</v>
      </c>
      <c r="H257" s="2" t="s">
        <v>426</v>
      </c>
      <c r="I257" s="2">
        <v>0.90476190476190399</v>
      </c>
      <c r="J257" s="2">
        <v>0.76687367805606499</v>
      </c>
      <c r="K257" s="2">
        <v>0.67909266629689402</v>
      </c>
      <c r="L257" s="2">
        <v>0.62721439415459901</v>
      </c>
      <c r="M257" s="2">
        <v>21</v>
      </c>
    </row>
    <row r="258" spans="1:13">
      <c r="A258" s="2" t="s">
        <v>25</v>
      </c>
      <c r="B258" s="66">
        <v>0.69230769230769196</v>
      </c>
      <c r="C258" s="66">
        <v>0.62264942599532502</v>
      </c>
      <c r="D258" s="66">
        <v>0.50903864795200204</v>
      </c>
      <c r="E258" s="66">
        <v>0.40940394617222903</v>
      </c>
      <c r="F258" s="66">
        <v>26</v>
      </c>
      <c r="H258" s="2" t="s">
        <v>443</v>
      </c>
      <c r="I258" s="2">
        <v>0.85714285714285698</v>
      </c>
      <c r="J258" s="2">
        <v>0.71713716560063601</v>
      </c>
      <c r="K258" s="2">
        <v>0.62749289371973704</v>
      </c>
      <c r="L258" s="2">
        <v>0.573624527251275</v>
      </c>
      <c r="M258" s="2">
        <v>21</v>
      </c>
    </row>
    <row r="259" spans="1:13">
      <c r="A259" s="2" t="s">
        <v>551</v>
      </c>
      <c r="B259" s="66">
        <v>0.65384615384615297</v>
      </c>
      <c r="C259" s="66">
        <v>0.51140831195675795</v>
      </c>
      <c r="D259" s="66">
        <v>0.38280458251273802</v>
      </c>
      <c r="E259" s="66">
        <v>0.262360905871871</v>
      </c>
      <c r="F259" s="66">
        <v>26</v>
      </c>
      <c r="H259" s="2" t="s">
        <v>53</v>
      </c>
      <c r="I259" s="66">
        <v>0.81818181818181801</v>
      </c>
      <c r="J259" s="66">
        <v>0.68376345875782696</v>
      </c>
      <c r="K259" s="66">
        <v>0.57506598914473195</v>
      </c>
      <c r="L259" s="66">
        <v>0.445445462440411</v>
      </c>
      <c r="M259" s="66">
        <v>22</v>
      </c>
    </row>
    <row r="260" spans="1:13">
      <c r="A260" s="2" t="s">
        <v>21</v>
      </c>
      <c r="B260" s="66">
        <v>0.69230769230769196</v>
      </c>
      <c r="C260" s="66">
        <v>0.62264942599532502</v>
      </c>
      <c r="D260" s="66">
        <v>0.50903864795200204</v>
      </c>
      <c r="E260" s="66">
        <v>0.40940394617222903</v>
      </c>
      <c r="F260" s="66">
        <v>26</v>
      </c>
      <c r="H260" s="2" t="s">
        <v>326</v>
      </c>
      <c r="I260" s="2">
        <v>0.77272727272727204</v>
      </c>
      <c r="J260" s="2">
        <v>0.66449863924498798</v>
      </c>
      <c r="K260" s="2">
        <v>0.62685311863813797</v>
      </c>
      <c r="L260" s="2">
        <v>0.59792859050007396</v>
      </c>
      <c r="M260" s="2">
        <v>22</v>
      </c>
    </row>
    <row r="261" spans="1:13">
      <c r="A261" s="2" t="s">
        <v>15</v>
      </c>
      <c r="B261" s="66">
        <v>0.65384615384615297</v>
      </c>
      <c r="C261" s="66">
        <v>0.56021973710871098</v>
      </c>
      <c r="D261" s="66">
        <v>0.43175437839928699</v>
      </c>
      <c r="E261" s="66">
        <v>0.31806256688107198</v>
      </c>
      <c r="F261" s="66">
        <v>26</v>
      </c>
      <c r="H261" s="2" t="s">
        <v>372</v>
      </c>
      <c r="I261" s="2">
        <v>0.81818181818181801</v>
      </c>
      <c r="J261" s="2">
        <v>0.71168357188676601</v>
      </c>
      <c r="K261" s="2">
        <v>0.61386024807464901</v>
      </c>
      <c r="L261" s="2">
        <v>0.494880908292124</v>
      </c>
      <c r="M261" s="2">
        <v>22</v>
      </c>
    </row>
    <row r="262" spans="1:13">
      <c r="A262" s="2" t="s">
        <v>556</v>
      </c>
      <c r="B262" s="66">
        <v>0.69230769230769196</v>
      </c>
      <c r="C262" s="66">
        <v>0.57646135369831297</v>
      </c>
      <c r="D262" s="66">
        <v>0.46293602006721002</v>
      </c>
      <c r="E262" s="66">
        <v>0.36032121811571</v>
      </c>
      <c r="F262" s="66">
        <v>26</v>
      </c>
      <c r="H262" s="2" t="s">
        <v>551</v>
      </c>
      <c r="I262" s="66">
        <v>0.73913043478260798</v>
      </c>
      <c r="J262" s="66">
        <v>0.66087736629470994</v>
      </c>
      <c r="K262" s="66">
        <v>0.55330820219088495</v>
      </c>
      <c r="L262" s="66">
        <v>0.42710593975212302</v>
      </c>
      <c r="M262" s="66">
        <v>23</v>
      </c>
    </row>
    <row r="263" spans="1:13">
      <c r="A263" s="2" t="s">
        <v>49</v>
      </c>
      <c r="B263" s="2">
        <v>0.69230769230769196</v>
      </c>
      <c r="C263" s="2">
        <v>0.57646135369831297</v>
      </c>
      <c r="D263" s="2">
        <v>0.43997554006017398</v>
      </c>
      <c r="E263" s="2">
        <v>0.322640183104837</v>
      </c>
      <c r="F263" s="2">
        <v>26</v>
      </c>
      <c r="H263" s="2" t="s">
        <v>15</v>
      </c>
      <c r="I263" s="66">
        <v>0.73913043478260798</v>
      </c>
      <c r="J263" s="66">
        <v>0.66087736629470994</v>
      </c>
      <c r="K263" s="66">
        <v>0.55330820219088495</v>
      </c>
      <c r="L263" s="66">
        <v>0.42710593975212302</v>
      </c>
      <c r="M263" s="66">
        <v>23</v>
      </c>
    </row>
    <row r="264" spans="1:13">
      <c r="A264" s="2" t="s">
        <v>327</v>
      </c>
      <c r="B264" s="2">
        <v>0.69230769230769196</v>
      </c>
      <c r="C264" s="2">
        <v>0.57646135369831297</v>
      </c>
      <c r="D264" s="2">
        <v>0.52076120160734896</v>
      </c>
      <c r="E264" s="2">
        <v>0.46846033640836199</v>
      </c>
      <c r="F264" s="2">
        <v>26</v>
      </c>
      <c r="H264" s="2" t="s">
        <v>16</v>
      </c>
      <c r="I264" s="66">
        <v>0.73913043478260798</v>
      </c>
      <c r="J264" s="66">
        <v>0.66087736629470994</v>
      </c>
      <c r="K264" s="66">
        <v>0.55330820219088495</v>
      </c>
      <c r="L264" s="66">
        <v>0.42710593975212302</v>
      </c>
      <c r="M264" s="66">
        <v>23</v>
      </c>
    </row>
    <row r="265" spans="1:13">
      <c r="A265" s="2" t="s">
        <v>328</v>
      </c>
      <c r="B265" s="2">
        <v>0.69230769230769196</v>
      </c>
      <c r="C265" s="2">
        <v>0.57646135369831297</v>
      </c>
      <c r="D265" s="2">
        <v>0.52076120160734896</v>
      </c>
      <c r="E265" s="2">
        <v>0.46846033640836199</v>
      </c>
      <c r="F265" s="2">
        <v>26</v>
      </c>
      <c r="H265" s="2" t="s">
        <v>54</v>
      </c>
      <c r="I265" s="66">
        <v>0.82608695652173902</v>
      </c>
      <c r="J265" s="66">
        <v>0.69867180599342804</v>
      </c>
      <c r="K265" s="66">
        <v>0.59674389531321104</v>
      </c>
      <c r="L265" s="66">
        <v>0.47821964744966799</v>
      </c>
      <c r="M265" s="66">
        <v>23</v>
      </c>
    </row>
    <row r="266" spans="1:13">
      <c r="A266" s="2" t="s">
        <v>409</v>
      </c>
      <c r="B266" s="2">
        <v>0.65384615384615297</v>
      </c>
      <c r="C266" s="2">
        <v>0.53636956260800905</v>
      </c>
      <c r="D266" s="2">
        <v>0.4795972020905</v>
      </c>
      <c r="E266" s="2">
        <v>0.42567920066474502</v>
      </c>
      <c r="F266" s="2">
        <v>26</v>
      </c>
      <c r="H266" s="35" t="s">
        <v>283</v>
      </c>
      <c r="I266" s="2">
        <v>0.91304347826086896</v>
      </c>
      <c r="J266" s="2">
        <v>0.83996047337832702</v>
      </c>
      <c r="K266" s="2">
        <v>0.77965187069286801</v>
      </c>
      <c r="L266" s="2">
        <v>0.71317692400298405</v>
      </c>
      <c r="M266" s="2">
        <v>23</v>
      </c>
    </row>
    <row r="267" spans="1:13">
      <c r="A267" s="2" t="s">
        <v>414</v>
      </c>
      <c r="B267" s="2">
        <v>0.65384615384615297</v>
      </c>
      <c r="C267" s="2">
        <v>0.53636956260800905</v>
      </c>
      <c r="D267" s="2">
        <v>0.4795972020905</v>
      </c>
      <c r="E267" s="2">
        <v>0.42567920066474502</v>
      </c>
      <c r="F267" s="2">
        <v>26</v>
      </c>
      <c r="H267" s="2" t="s">
        <v>288</v>
      </c>
      <c r="I267" s="65">
        <v>0.95652173913043403</v>
      </c>
      <c r="J267" s="65">
        <v>0.85972695362109497</v>
      </c>
      <c r="K267" s="65">
        <v>0.77258611228864604</v>
      </c>
      <c r="L267" s="65">
        <v>0.70827507394496603</v>
      </c>
      <c r="M267" s="65">
        <v>23</v>
      </c>
    </row>
    <row r="268" spans="1:13">
      <c r="A268" s="2" t="s">
        <v>434</v>
      </c>
      <c r="B268" s="2">
        <v>0.80769230769230704</v>
      </c>
      <c r="C268" s="2">
        <v>0.67253824598136602</v>
      </c>
      <c r="D268" s="2">
        <v>0.57653211160669504</v>
      </c>
      <c r="E268" s="2">
        <v>0.52111593245527599</v>
      </c>
      <c r="F268" s="2">
        <v>26</v>
      </c>
      <c r="H268" s="2" t="s">
        <v>295</v>
      </c>
      <c r="I268" s="65">
        <v>0.95652173913043403</v>
      </c>
      <c r="J268" s="65">
        <v>0.85972695362109497</v>
      </c>
      <c r="K268" s="65">
        <v>0.77258611228864604</v>
      </c>
      <c r="L268" s="65">
        <v>0.70827507394496603</v>
      </c>
      <c r="M268" s="65">
        <v>23</v>
      </c>
    </row>
    <row r="269" spans="1:13">
      <c r="A269" s="2" t="s">
        <v>443</v>
      </c>
      <c r="B269" s="2">
        <v>0.69230769230769196</v>
      </c>
      <c r="C269" s="2">
        <v>0.55191972660467903</v>
      </c>
      <c r="D269" s="2">
        <v>0.48872935297942199</v>
      </c>
      <c r="E269" s="2">
        <v>0.446463863449783</v>
      </c>
      <c r="F269" s="2">
        <v>26</v>
      </c>
      <c r="H269" s="2" t="s">
        <v>299</v>
      </c>
      <c r="I269" s="65">
        <v>0.95652173913043403</v>
      </c>
      <c r="J269" s="65">
        <v>0.85972695362109497</v>
      </c>
      <c r="K269" s="65">
        <v>0.77258611228864604</v>
      </c>
      <c r="L269" s="65">
        <v>0.70827507394496603</v>
      </c>
      <c r="M269" s="65">
        <v>23</v>
      </c>
    </row>
    <row r="270" spans="1:13">
      <c r="A270" s="2" t="s">
        <v>44</v>
      </c>
      <c r="B270" s="64">
        <v>0.592592592592592</v>
      </c>
      <c r="C270" s="65">
        <v>0.47740991602628802</v>
      </c>
      <c r="D270" s="65">
        <v>0.36091775380376701</v>
      </c>
      <c r="E270" s="65">
        <v>0.27474558342153499</v>
      </c>
      <c r="F270" s="65">
        <v>27</v>
      </c>
      <c r="H270" s="2" t="s">
        <v>44</v>
      </c>
      <c r="I270" s="65">
        <v>0.66666666666666596</v>
      </c>
      <c r="J270" s="65">
        <v>0.56465970257327902</v>
      </c>
      <c r="K270" s="65">
        <v>0.46996136145443701</v>
      </c>
      <c r="L270" s="65">
        <v>0.346966645494591</v>
      </c>
      <c r="M270" s="65">
        <v>24</v>
      </c>
    </row>
    <row r="271" spans="1:13">
      <c r="A271" s="2" t="s">
        <v>184</v>
      </c>
      <c r="B271" s="66">
        <v>0.66666666666666596</v>
      </c>
      <c r="C271" s="66">
        <v>0.57735026918962495</v>
      </c>
      <c r="D271" s="66">
        <v>0.45720622654987297</v>
      </c>
      <c r="E271" s="66">
        <v>0.353159897061465</v>
      </c>
      <c r="F271" s="66">
        <v>27</v>
      </c>
      <c r="H271" s="2" t="s">
        <v>184</v>
      </c>
      <c r="I271" s="66">
        <v>0.75</v>
      </c>
      <c r="J271" s="66">
        <v>0.67566392469217595</v>
      </c>
      <c r="K271" s="66">
        <v>0.57480802960817401</v>
      </c>
      <c r="L271" s="66">
        <v>0.45920647199089498</v>
      </c>
      <c r="M271" s="66">
        <v>24</v>
      </c>
    </row>
    <row r="272" spans="1:13">
      <c r="A272" s="2" t="s">
        <v>43</v>
      </c>
      <c r="B272" s="66">
        <v>0.66666666666666596</v>
      </c>
      <c r="C272" s="66">
        <v>0.53108500454379404</v>
      </c>
      <c r="D272" s="66">
        <v>0.41122354774640302</v>
      </c>
      <c r="E272" s="66">
        <v>0.30329296249794502</v>
      </c>
      <c r="F272" s="66">
        <v>27</v>
      </c>
      <c r="H272" s="2" t="s">
        <v>33</v>
      </c>
      <c r="I272" s="66">
        <v>0.75</v>
      </c>
      <c r="J272" s="66">
        <v>0.67566392469217595</v>
      </c>
      <c r="K272" s="66">
        <v>0.57480802960817401</v>
      </c>
      <c r="L272" s="66">
        <v>0.45920647199089498</v>
      </c>
      <c r="M272" s="66">
        <v>24</v>
      </c>
    </row>
    <row r="273" spans="1:13">
      <c r="A273" s="2" t="s">
        <v>36</v>
      </c>
      <c r="B273" s="66">
        <v>0.66666666666666596</v>
      </c>
      <c r="C273" s="66">
        <v>0.57735026918962495</v>
      </c>
      <c r="D273" s="66">
        <v>0.47780366730958201</v>
      </c>
      <c r="E273" s="66">
        <v>0.38609739509608898</v>
      </c>
      <c r="F273" s="66">
        <v>27</v>
      </c>
      <c r="H273" s="2" t="s">
        <v>548</v>
      </c>
      <c r="I273" s="66">
        <v>0.75</v>
      </c>
      <c r="J273" s="66">
        <v>0.67566392469217595</v>
      </c>
      <c r="K273" s="66">
        <v>0.57480802960817401</v>
      </c>
      <c r="L273" s="66">
        <v>0.45920647199089498</v>
      </c>
      <c r="M273" s="66">
        <v>24</v>
      </c>
    </row>
    <row r="274" spans="1:13">
      <c r="A274" s="2" t="s">
        <v>47</v>
      </c>
      <c r="B274" s="66">
        <v>0.66666666666666596</v>
      </c>
      <c r="C274" s="66">
        <v>0.57735026918962495</v>
      </c>
      <c r="D274" s="66">
        <v>0.47780366730958201</v>
      </c>
      <c r="E274" s="66">
        <v>0.38609739509608898</v>
      </c>
      <c r="F274" s="66">
        <v>27</v>
      </c>
      <c r="H274" s="2" t="s">
        <v>20</v>
      </c>
      <c r="I274" s="66">
        <v>0.75</v>
      </c>
      <c r="J274" s="66">
        <v>0.67566392469217595</v>
      </c>
      <c r="K274" s="66">
        <v>0.57480802960817401</v>
      </c>
      <c r="L274" s="66">
        <v>0.45920647199089498</v>
      </c>
      <c r="M274" s="66">
        <v>24</v>
      </c>
    </row>
    <row r="275" spans="1:13">
      <c r="A275" s="2" t="s">
        <v>34</v>
      </c>
      <c r="B275" s="66">
        <v>0.70370370370370305</v>
      </c>
      <c r="C275" s="66">
        <v>0.63716787896354699</v>
      </c>
      <c r="D275" s="66">
        <v>0.53013610393533805</v>
      </c>
      <c r="E275" s="66">
        <v>0.437207460696937</v>
      </c>
      <c r="F275" s="66">
        <v>27</v>
      </c>
      <c r="H275" s="2" t="s">
        <v>48</v>
      </c>
      <c r="I275" s="66">
        <v>0.75</v>
      </c>
      <c r="J275" s="66">
        <v>0.67566392469217595</v>
      </c>
      <c r="K275" s="66">
        <v>0.57480802960817401</v>
      </c>
      <c r="L275" s="66">
        <v>0.45920647199089498</v>
      </c>
      <c r="M275" s="66">
        <v>24</v>
      </c>
    </row>
    <row r="276" spans="1:13">
      <c r="A276" s="2" t="s">
        <v>559</v>
      </c>
      <c r="B276" s="66">
        <v>0.66666666666666596</v>
      </c>
      <c r="C276" s="66">
        <v>0.55470019622522904</v>
      </c>
      <c r="D276" s="66">
        <v>0.42320247669385902</v>
      </c>
      <c r="E276" s="66">
        <v>0.33307662668678101</v>
      </c>
      <c r="F276" s="66">
        <v>27</v>
      </c>
      <c r="H276" s="2" t="s">
        <v>25</v>
      </c>
      <c r="I276" s="66">
        <v>0.75</v>
      </c>
      <c r="J276" s="66">
        <v>0.67566392469217595</v>
      </c>
      <c r="K276" s="66">
        <v>0.57480802960817401</v>
      </c>
      <c r="L276" s="66">
        <v>0.45920647199089498</v>
      </c>
      <c r="M276" s="66">
        <v>24</v>
      </c>
    </row>
    <row r="277" spans="1:13">
      <c r="A277" s="2" t="s">
        <v>45</v>
      </c>
      <c r="B277" s="66">
        <v>0.70370370370370305</v>
      </c>
      <c r="C277" s="66">
        <v>0.63716787896354699</v>
      </c>
      <c r="D277" s="66">
        <v>0.50992587483291396</v>
      </c>
      <c r="E277" s="66">
        <v>0.38359825152812499</v>
      </c>
      <c r="F277" s="66">
        <v>27</v>
      </c>
      <c r="H277" s="2" t="s">
        <v>43</v>
      </c>
      <c r="I277" s="66">
        <v>0.75</v>
      </c>
      <c r="J277" s="66">
        <v>0.67566392469217595</v>
      </c>
      <c r="K277" s="66">
        <v>0.57480802960817401</v>
      </c>
      <c r="L277" s="66">
        <v>0.45920647199089498</v>
      </c>
      <c r="M277" s="66">
        <v>24</v>
      </c>
    </row>
    <row r="278" spans="1:13">
      <c r="A278" s="2" t="s">
        <v>568</v>
      </c>
      <c r="B278" s="2">
        <v>0.66666666666666596</v>
      </c>
      <c r="C278" s="2">
        <v>0.53108500454379404</v>
      </c>
      <c r="D278" s="2">
        <v>0.41122354774640302</v>
      </c>
      <c r="E278" s="2">
        <v>0.30329296249794502</v>
      </c>
      <c r="F278" s="2">
        <v>27</v>
      </c>
      <c r="H278" s="2" t="s">
        <v>21</v>
      </c>
      <c r="I278" s="66">
        <v>0.75</v>
      </c>
      <c r="J278" s="66">
        <v>0.67566392469217595</v>
      </c>
      <c r="K278" s="66">
        <v>0.57480802960817401</v>
      </c>
      <c r="L278" s="66">
        <v>0.45920647199089498</v>
      </c>
      <c r="M278" s="66">
        <v>24</v>
      </c>
    </row>
    <row r="279" spans="1:13">
      <c r="A279" s="2" t="s">
        <v>134</v>
      </c>
      <c r="B279" s="2">
        <v>0.88888888888888795</v>
      </c>
      <c r="C279" s="2">
        <v>0.84731854573632304</v>
      </c>
      <c r="D279" s="2">
        <v>0.80432312243431903</v>
      </c>
      <c r="E279" s="2">
        <v>0.75392211803262799</v>
      </c>
      <c r="F279" s="2">
        <v>27</v>
      </c>
      <c r="H279" s="2" t="s">
        <v>36</v>
      </c>
      <c r="I279" s="66">
        <v>0.75</v>
      </c>
      <c r="J279" s="66">
        <v>0.67566392469217595</v>
      </c>
      <c r="K279" s="66">
        <v>0.57480802960817401</v>
      </c>
      <c r="L279" s="66">
        <v>0.45920647199089498</v>
      </c>
      <c r="M279" s="66">
        <v>24</v>
      </c>
    </row>
    <row r="280" spans="1:13">
      <c r="A280" s="2" t="s">
        <v>292</v>
      </c>
      <c r="B280" s="65">
        <v>0.96296296296296202</v>
      </c>
      <c r="C280" s="65">
        <v>0.94280904158206302</v>
      </c>
      <c r="D280" s="65">
        <v>0.92214443436982296</v>
      </c>
      <c r="E280" s="65">
        <v>0.90956669705931403</v>
      </c>
      <c r="F280" s="65">
        <v>27</v>
      </c>
      <c r="H280" s="2" t="s">
        <v>47</v>
      </c>
      <c r="I280" s="66">
        <v>0.75</v>
      </c>
      <c r="J280" s="66">
        <v>0.67566392469217595</v>
      </c>
      <c r="K280" s="66">
        <v>0.57480802960817401</v>
      </c>
      <c r="L280" s="66">
        <v>0.45920647199089498</v>
      </c>
      <c r="M280" s="66">
        <v>24</v>
      </c>
    </row>
    <row r="281" spans="1:13">
      <c r="A281" s="2" t="s">
        <v>297</v>
      </c>
      <c r="B281" s="65">
        <v>0.96296296296296202</v>
      </c>
      <c r="C281" s="65">
        <v>0.94280904158206302</v>
      </c>
      <c r="D281" s="65">
        <v>0.92214443436982296</v>
      </c>
      <c r="E281" s="65">
        <v>0.90956669705931403</v>
      </c>
      <c r="F281" s="65">
        <v>27</v>
      </c>
      <c r="H281" s="2" t="s">
        <v>556</v>
      </c>
      <c r="I281" s="66">
        <v>0.75</v>
      </c>
      <c r="J281" s="66">
        <v>0.67566392469217595</v>
      </c>
      <c r="K281" s="66">
        <v>0.57480802960817401</v>
      </c>
      <c r="L281" s="66">
        <v>0.45920647199089498</v>
      </c>
      <c r="M281" s="66">
        <v>24</v>
      </c>
    </row>
    <row r="282" spans="1:13">
      <c r="A282" s="2" t="s">
        <v>42</v>
      </c>
      <c r="B282" s="2">
        <v>0.592592592592592</v>
      </c>
      <c r="C282" s="2">
        <v>0.45291081365783797</v>
      </c>
      <c r="D282" s="2">
        <v>0.37020142416697199</v>
      </c>
      <c r="E282" s="2">
        <v>0.28008294138571399</v>
      </c>
      <c r="F282" s="2">
        <v>27</v>
      </c>
      <c r="H282" s="2" t="s">
        <v>49</v>
      </c>
      <c r="I282" s="2">
        <v>0.75</v>
      </c>
      <c r="J282" s="2">
        <v>0.67566392469217595</v>
      </c>
      <c r="K282" s="2">
        <v>0.57480802960817401</v>
      </c>
      <c r="L282" s="2">
        <v>0.45920647199089498</v>
      </c>
      <c r="M282" s="2">
        <v>24</v>
      </c>
    </row>
    <row r="283" spans="1:13">
      <c r="A283" s="2" t="s">
        <v>14</v>
      </c>
      <c r="B283" s="2">
        <v>0.92592592592592504</v>
      </c>
      <c r="C283" s="2">
        <v>0.88514167423965695</v>
      </c>
      <c r="D283" s="2">
        <v>0.85713284266976097</v>
      </c>
      <c r="E283" s="2">
        <v>0.82802644442847795</v>
      </c>
      <c r="F283" s="2">
        <v>27</v>
      </c>
      <c r="H283" s="2" t="s">
        <v>35</v>
      </c>
      <c r="I283" s="2">
        <v>0.75</v>
      </c>
      <c r="J283" s="2">
        <v>0.67566392469217595</v>
      </c>
      <c r="K283" s="2">
        <v>0.57480802960817401</v>
      </c>
      <c r="L283" s="2">
        <v>0.45920647199089498</v>
      </c>
      <c r="M283" s="2">
        <v>24</v>
      </c>
    </row>
    <row r="284" spans="1:13">
      <c r="A284" s="2" t="s">
        <v>435</v>
      </c>
      <c r="B284" s="2">
        <v>0.85185185185185097</v>
      </c>
      <c r="C284" s="2">
        <v>0.78899120559555103</v>
      </c>
      <c r="D284" s="2">
        <v>0.73808608649721097</v>
      </c>
      <c r="E284" s="2">
        <v>0.69432095578304198</v>
      </c>
      <c r="F284" s="2">
        <v>27</v>
      </c>
      <c r="H284" s="2" t="s">
        <v>568</v>
      </c>
      <c r="I284" s="2">
        <v>0.75</v>
      </c>
      <c r="J284" s="2">
        <v>0.67566392469217595</v>
      </c>
      <c r="K284" s="2">
        <v>0.57480802960817401</v>
      </c>
      <c r="L284" s="2">
        <v>0.45920647199089498</v>
      </c>
      <c r="M284" s="2">
        <v>24</v>
      </c>
    </row>
    <row r="285" spans="1:13">
      <c r="A285" s="2" t="s">
        <v>20</v>
      </c>
      <c r="B285" s="66">
        <v>0.60714285714285698</v>
      </c>
      <c r="C285" s="66">
        <v>0.51946248164931896</v>
      </c>
      <c r="D285" s="66">
        <v>0.42092712311265901</v>
      </c>
      <c r="E285" s="66">
        <v>0.328350938288622</v>
      </c>
      <c r="F285" s="66">
        <v>28</v>
      </c>
      <c r="H285" s="2" t="s">
        <v>420</v>
      </c>
      <c r="I285" s="2">
        <v>0.91666666666666596</v>
      </c>
      <c r="J285" s="2">
        <v>0.79854940950469</v>
      </c>
      <c r="K285" s="2">
        <v>0.74257778105712502</v>
      </c>
      <c r="L285" s="2">
        <v>0.69393329098918199</v>
      </c>
      <c r="M285" s="2">
        <v>24</v>
      </c>
    </row>
    <row r="286" spans="1:13">
      <c r="A286" s="2" t="s">
        <v>405</v>
      </c>
      <c r="B286" s="66">
        <v>0.67857142857142805</v>
      </c>
      <c r="C286" s="66">
        <v>0.59317101400173899</v>
      </c>
      <c r="D286" s="66">
        <v>0.49918045303832698</v>
      </c>
      <c r="E286" s="66">
        <v>0.413485287347714</v>
      </c>
      <c r="F286" s="66">
        <v>28</v>
      </c>
      <c r="H286" s="2" t="s">
        <v>439</v>
      </c>
      <c r="I286" s="2">
        <v>0.79166666666666596</v>
      </c>
      <c r="J286" s="2">
        <v>0.66892732648318498</v>
      </c>
      <c r="K286" s="2">
        <v>0.571019109436948</v>
      </c>
      <c r="L286" s="2">
        <v>0.49700883887603298</v>
      </c>
      <c r="M286" s="2">
        <v>24</v>
      </c>
    </row>
    <row r="287" spans="1:13">
      <c r="A287" s="2" t="s">
        <v>48</v>
      </c>
      <c r="B287" s="66">
        <v>0.60714285714285698</v>
      </c>
      <c r="C287" s="66">
        <v>0.51946248164931896</v>
      </c>
      <c r="D287" s="66">
        <v>0.42092712311265901</v>
      </c>
      <c r="E287" s="66">
        <v>0.328350938288622</v>
      </c>
      <c r="F287" s="66">
        <v>28</v>
      </c>
      <c r="H287" s="2" t="s">
        <v>405</v>
      </c>
      <c r="I287" s="66">
        <v>0.76</v>
      </c>
      <c r="J287" s="66">
        <v>0.68920243760451105</v>
      </c>
      <c r="K287" s="66">
        <v>0.59420828834704398</v>
      </c>
      <c r="L287" s="66">
        <v>0.48716220306916802</v>
      </c>
      <c r="M287" s="66">
        <v>25</v>
      </c>
    </row>
    <row r="288" spans="1:13">
      <c r="A288" s="2" t="s">
        <v>53</v>
      </c>
      <c r="B288" s="66">
        <v>0.64285714285714202</v>
      </c>
      <c r="C288" s="66">
        <v>0.51176631571915898</v>
      </c>
      <c r="D288" s="66">
        <v>0.41680072780599797</v>
      </c>
      <c r="E288" s="66">
        <v>0.32590949803397701</v>
      </c>
      <c r="F288" s="66">
        <v>28</v>
      </c>
      <c r="H288" s="2" t="s">
        <v>34</v>
      </c>
      <c r="I288" s="66">
        <v>0.76</v>
      </c>
      <c r="J288" s="66">
        <v>0.68920243760451105</v>
      </c>
      <c r="K288" s="66">
        <v>0.59420828834704398</v>
      </c>
      <c r="L288" s="66">
        <v>0.48716220306916802</v>
      </c>
      <c r="M288" s="66">
        <v>25</v>
      </c>
    </row>
    <row r="289" spans="1:13">
      <c r="A289" s="2" t="s">
        <v>54</v>
      </c>
      <c r="B289" s="66">
        <v>0.67857142857142805</v>
      </c>
      <c r="C289" s="66">
        <v>0.52578990714450402</v>
      </c>
      <c r="D289" s="66">
        <v>0.42430410190790002</v>
      </c>
      <c r="E289" s="66">
        <v>0.33034466035625099</v>
      </c>
      <c r="F289" s="66">
        <v>28</v>
      </c>
      <c r="H289" s="2" t="s">
        <v>45</v>
      </c>
      <c r="I289" s="66">
        <v>0.76</v>
      </c>
      <c r="J289" s="66">
        <v>0.68920243760451105</v>
      </c>
      <c r="K289" s="66">
        <v>0.59420828834704398</v>
      </c>
      <c r="L289" s="66">
        <v>0.48716220306916802</v>
      </c>
      <c r="M289" s="66">
        <v>25</v>
      </c>
    </row>
    <row r="290" spans="1:13">
      <c r="A290" s="35" t="s">
        <v>282</v>
      </c>
      <c r="B290" s="2">
        <v>0.82142857142857095</v>
      </c>
      <c r="C290" s="2">
        <v>0.74001286990095405</v>
      </c>
      <c r="D290" s="2">
        <v>0.68370196912866599</v>
      </c>
      <c r="E290" s="2">
        <v>0.63664883702783004</v>
      </c>
      <c r="F290" s="2">
        <v>28</v>
      </c>
      <c r="H290" s="35" t="s">
        <v>282</v>
      </c>
      <c r="I290" s="2">
        <v>0.92</v>
      </c>
      <c r="J290" s="2">
        <v>0.87559503577091302</v>
      </c>
      <c r="K290" s="2">
        <v>0.829083228678828</v>
      </c>
      <c r="L290" s="2">
        <v>0.77492247232897005</v>
      </c>
      <c r="M290" s="2">
        <v>25</v>
      </c>
    </row>
    <row r="291" spans="1:13">
      <c r="A291" s="2" t="s">
        <v>288</v>
      </c>
      <c r="B291" s="65">
        <v>0.75</v>
      </c>
      <c r="C291" s="65">
        <v>0.600925212577331</v>
      </c>
      <c r="D291" s="65">
        <v>0.48428383387670498</v>
      </c>
      <c r="E291" s="65">
        <v>0.38609739509608898</v>
      </c>
      <c r="F291" s="65">
        <v>28</v>
      </c>
      <c r="H291" s="2" t="s">
        <v>129</v>
      </c>
      <c r="I291" s="2">
        <v>0.96</v>
      </c>
      <c r="J291" s="2">
        <v>0.91651513899116799</v>
      </c>
      <c r="K291" s="2">
        <v>0.87072678683485105</v>
      </c>
      <c r="L291" s="2">
        <v>0.81822573208145699</v>
      </c>
      <c r="M291" s="2">
        <v>25</v>
      </c>
    </row>
    <row r="292" spans="1:13">
      <c r="A292" s="2" t="s">
        <v>295</v>
      </c>
      <c r="B292" s="65">
        <v>0.75</v>
      </c>
      <c r="C292" s="65">
        <v>0.600925212577331</v>
      </c>
      <c r="D292" s="65">
        <v>0.48428383387670498</v>
      </c>
      <c r="E292" s="65">
        <v>0.38609739509608898</v>
      </c>
      <c r="F292" s="65">
        <v>28</v>
      </c>
      <c r="H292" s="2" t="s">
        <v>134</v>
      </c>
      <c r="I292" s="2">
        <v>0.96</v>
      </c>
      <c r="J292" s="2">
        <v>0.91651513899116799</v>
      </c>
      <c r="K292" s="2">
        <v>0.87072678683485105</v>
      </c>
      <c r="L292" s="2">
        <v>0.81822573208145699</v>
      </c>
      <c r="M292" s="2">
        <v>25</v>
      </c>
    </row>
    <row r="293" spans="1:13">
      <c r="A293" s="2" t="s">
        <v>298</v>
      </c>
      <c r="B293" s="65">
        <v>0.78571428571428503</v>
      </c>
      <c r="C293" s="65">
        <v>0.63828473850422496</v>
      </c>
      <c r="D293" s="65">
        <v>0.52392408936257095</v>
      </c>
      <c r="E293" s="65">
        <v>0.42892102093690798</v>
      </c>
      <c r="F293" s="65">
        <v>28</v>
      </c>
      <c r="H293" s="2" t="s">
        <v>163</v>
      </c>
      <c r="I293" s="2">
        <v>0.96</v>
      </c>
      <c r="J293" s="2">
        <v>0.91651513899116799</v>
      </c>
      <c r="K293" s="2">
        <v>0.87072678683485105</v>
      </c>
      <c r="L293" s="2">
        <v>0.81822573208145699</v>
      </c>
      <c r="M293" s="2">
        <v>25</v>
      </c>
    </row>
    <row r="294" spans="1:13">
      <c r="A294" s="2" t="s">
        <v>299</v>
      </c>
      <c r="B294" s="65">
        <v>0.75</v>
      </c>
      <c r="C294" s="65">
        <v>0.600925212577331</v>
      </c>
      <c r="D294" s="65">
        <v>0.48428383387670498</v>
      </c>
      <c r="E294" s="65">
        <v>0.38609739509608898</v>
      </c>
      <c r="F294" s="65">
        <v>28</v>
      </c>
      <c r="H294" s="2" t="s">
        <v>298</v>
      </c>
      <c r="I294" s="65">
        <v>0.96</v>
      </c>
      <c r="J294" s="65">
        <v>0.871779788708134</v>
      </c>
      <c r="K294" s="65">
        <v>0.793246957530649</v>
      </c>
      <c r="L294" s="65">
        <v>0.73565539066565699</v>
      </c>
      <c r="M294" s="65">
        <v>25</v>
      </c>
    </row>
    <row r="295" spans="1:13">
      <c r="A295" s="2" t="s">
        <v>418</v>
      </c>
      <c r="B295" s="2">
        <v>0.60714285714285698</v>
      </c>
      <c r="C295" s="2">
        <v>0.47420219829490901</v>
      </c>
      <c r="D295" s="2">
        <v>0.39634839138804401</v>
      </c>
      <c r="E295" s="2">
        <v>0.31372053730140498</v>
      </c>
      <c r="F295" s="2">
        <v>28</v>
      </c>
      <c r="H295" s="2" t="s">
        <v>434</v>
      </c>
      <c r="I295" s="2">
        <v>0.84</v>
      </c>
      <c r="J295" s="2">
        <v>0.7</v>
      </c>
      <c r="K295" s="2">
        <v>0.60033618426675694</v>
      </c>
      <c r="L295" s="2">
        <v>0.54334042504276703</v>
      </c>
      <c r="M295" s="2">
        <v>25</v>
      </c>
    </row>
    <row r="296" spans="1:13">
      <c r="A296" s="2" t="s">
        <v>446</v>
      </c>
      <c r="B296" s="2">
        <v>0.89285714285714202</v>
      </c>
      <c r="C296" s="2">
        <v>0.81325006079044404</v>
      </c>
      <c r="D296" s="2">
        <v>0.74330370638772802</v>
      </c>
      <c r="E296" s="2">
        <v>0.69094856250395997</v>
      </c>
      <c r="F296" s="2">
        <v>28</v>
      </c>
      <c r="H296" s="2" t="s">
        <v>559</v>
      </c>
      <c r="I296" s="66">
        <v>0.69230769230769196</v>
      </c>
      <c r="J296" s="66">
        <v>0.6</v>
      </c>
      <c r="K296" s="66">
        <v>0.49674077573827102</v>
      </c>
      <c r="L296" s="66">
        <v>0.42063089209647497</v>
      </c>
      <c r="M296" s="66">
        <v>26</v>
      </c>
    </row>
    <row r="297" spans="1:13">
      <c r="A297" s="2" t="s">
        <v>129</v>
      </c>
      <c r="B297" s="2">
        <v>0.82758620689655105</v>
      </c>
      <c r="C297" s="2">
        <v>0.74938398346895696</v>
      </c>
      <c r="D297" s="2">
        <v>0.68087122710981196</v>
      </c>
      <c r="E297" s="2">
        <v>0.60275234875721295</v>
      </c>
      <c r="F297" s="2">
        <v>29</v>
      </c>
      <c r="H297" s="2" t="s">
        <v>292</v>
      </c>
      <c r="I297" s="65">
        <v>1</v>
      </c>
      <c r="J297" s="65">
        <v>1</v>
      </c>
      <c r="K297" s="65">
        <v>1</v>
      </c>
      <c r="L297" s="65">
        <v>1</v>
      </c>
      <c r="M297" s="65">
        <v>26</v>
      </c>
    </row>
    <row r="298" spans="1:13">
      <c r="A298" s="2" t="s">
        <v>387</v>
      </c>
      <c r="B298" s="2">
        <v>0.93103448275862</v>
      </c>
      <c r="C298" s="2">
        <v>0.91174601078224604</v>
      </c>
      <c r="D298" s="2">
        <v>0.89235343367114395</v>
      </c>
      <c r="E298" s="2">
        <v>0.86963986621228795</v>
      </c>
      <c r="F298" s="2">
        <v>29</v>
      </c>
      <c r="H298" s="2" t="s">
        <v>297</v>
      </c>
      <c r="I298" s="65">
        <v>1</v>
      </c>
      <c r="J298" s="65">
        <v>1</v>
      </c>
      <c r="K298" s="65">
        <v>1</v>
      </c>
      <c r="L298" s="65">
        <v>1</v>
      </c>
      <c r="M298" s="65">
        <v>26</v>
      </c>
    </row>
    <row r="299" spans="1:13">
      <c r="A299" s="2" t="s">
        <v>422</v>
      </c>
      <c r="B299" s="2">
        <v>0.62068965517241304</v>
      </c>
      <c r="C299" s="2">
        <v>0.49380397379124003</v>
      </c>
      <c r="D299" s="2">
        <v>0.43681345677774303</v>
      </c>
      <c r="E299" s="2">
        <v>0.38461671086847099</v>
      </c>
      <c r="F299" s="2">
        <v>29</v>
      </c>
      <c r="H299" s="2" t="s">
        <v>446</v>
      </c>
      <c r="I299" s="2">
        <v>0.92592592592592504</v>
      </c>
      <c r="J299" s="2">
        <v>0.84394947256972197</v>
      </c>
      <c r="K299" s="2">
        <v>0.78722122613201595</v>
      </c>
      <c r="L299" s="2">
        <v>0.741746414311929</v>
      </c>
      <c r="M299" s="2">
        <v>27</v>
      </c>
    </row>
    <row r="300" spans="1:13">
      <c r="A300" s="2" t="s">
        <v>427</v>
      </c>
      <c r="B300" s="2">
        <v>0.62068965517241304</v>
      </c>
      <c r="C300" s="2">
        <v>0.49380397379124003</v>
      </c>
      <c r="D300" s="2">
        <v>0.42016094062016301</v>
      </c>
      <c r="E300" s="2">
        <v>0.34332704063408898</v>
      </c>
      <c r="F300" s="2">
        <v>29</v>
      </c>
      <c r="H300" s="2" t="s">
        <v>553</v>
      </c>
      <c r="I300" s="66">
        <v>0.71428571428571397</v>
      </c>
      <c r="J300" s="66">
        <v>0.65060004863235499</v>
      </c>
      <c r="K300" s="66">
        <v>0.54934616305024797</v>
      </c>
      <c r="L300" s="66">
        <v>0.42478699052614</v>
      </c>
      <c r="M300" s="66">
        <v>28</v>
      </c>
    </row>
    <row r="301" spans="1:13">
      <c r="A301" s="2" t="s">
        <v>440</v>
      </c>
      <c r="B301" s="2">
        <v>0.79310344827586199</v>
      </c>
      <c r="C301" s="2">
        <v>0.65182577986041601</v>
      </c>
      <c r="D301" s="2">
        <v>0.52465860196158298</v>
      </c>
      <c r="E301" s="2">
        <v>0.425186951818394</v>
      </c>
      <c r="F301" s="2">
        <v>29</v>
      </c>
      <c r="H301" s="2" t="s">
        <v>26</v>
      </c>
      <c r="I301" s="2">
        <v>0.71428571428571397</v>
      </c>
      <c r="J301" s="2">
        <v>0.65060004863235499</v>
      </c>
      <c r="K301" s="2">
        <v>0.54934616305024797</v>
      </c>
      <c r="L301" s="2">
        <v>0.42478699052614</v>
      </c>
      <c r="M301" s="2">
        <v>28</v>
      </c>
    </row>
    <row r="302" spans="1:13">
      <c r="A302" s="2" t="s">
        <v>553</v>
      </c>
      <c r="B302" s="66">
        <v>0.66666666666666596</v>
      </c>
      <c r="C302" s="66">
        <v>0.56730862893117495</v>
      </c>
      <c r="D302" s="66">
        <v>0.454965371099257</v>
      </c>
      <c r="E302" s="66">
        <v>0.341638448083119</v>
      </c>
      <c r="F302" s="66">
        <v>30</v>
      </c>
      <c r="H302" s="2" t="s">
        <v>8</v>
      </c>
      <c r="I302" s="2">
        <v>0.71428571428571397</v>
      </c>
      <c r="J302" s="2">
        <v>0.65060004863235499</v>
      </c>
      <c r="K302" s="2">
        <v>0.54934616305024797</v>
      </c>
      <c r="L302" s="2">
        <v>0.42478699052614</v>
      </c>
      <c r="M302" s="2">
        <v>28</v>
      </c>
    </row>
    <row r="303" spans="1:13">
      <c r="A303" s="35" t="s">
        <v>283</v>
      </c>
      <c r="B303" s="2">
        <v>0.7</v>
      </c>
      <c r="C303" s="2">
        <v>0.56017238725973895</v>
      </c>
      <c r="D303" s="2">
        <v>0.46906194269989498</v>
      </c>
      <c r="E303" s="2">
        <v>0.40212913260357402</v>
      </c>
      <c r="F303" s="2">
        <v>30</v>
      </c>
      <c r="H303" s="2" t="s">
        <v>178</v>
      </c>
      <c r="I303" s="2">
        <v>0.80711774700538896</v>
      </c>
      <c r="J303" s="2">
        <v>0.71181094577433501</v>
      </c>
      <c r="K303" s="2">
        <v>0.63290366600444004</v>
      </c>
      <c r="L303" s="2">
        <v>0.55878887022743695</v>
      </c>
      <c r="M303" s="2">
        <v>28</v>
      </c>
    </row>
    <row r="304" spans="1:13">
      <c r="A304" s="2" t="s">
        <v>178</v>
      </c>
      <c r="B304" s="2">
        <v>0.846000875074849</v>
      </c>
      <c r="C304" s="2">
        <v>0.69648255371613099</v>
      </c>
      <c r="D304" s="2">
        <v>0.56911548729313599</v>
      </c>
      <c r="E304" s="2">
        <v>0.450756012417381</v>
      </c>
      <c r="F304" s="2">
        <v>30</v>
      </c>
      <c r="H304" s="2" t="s">
        <v>405</v>
      </c>
      <c r="I304" s="2">
        <v>0.82142857142857095</v>
      </c>
      <c r="J304" s="2">
        <v>0.76029094959911703</v>
      </c>
      <c r="K304" s="2">
        <v>0.71099258446028002</v>
      </c>
      <c r="L304" s="2">
        <v>0.66807247018458304</v>
      </c>
      <c r="M304" s="2">
        <v>28</v>
      </c>
    </row>
    <row r="305" spans="1:13">
      <c r="A305" s="2" t="s">
        <v>413</v>
      </c>
      <c r="B305" s="2">
        <v>0.56666666666666599</v>
      </c>
      <c r="C305" s="2">
        <v>0.41935911694574701</v>
      </c>
      <c r="D305" s="2">
        <v>0.338949174931645</v>
      </c>
      <c r="E305" s="2">
        <v>0.25437868735779201</v>
      </c>
      <c r="F305" s="2">
        <v>30</v>
      </c>
      <c r="H305" s="2" t="s">
        <v>440</v>
      </c>
      <c r="I305" s="2">
        <v>0.82142857142857095</v>
      </c>
      <c r="J305" s="2">
        <v>0.69769082462971099</v>
      </c>
      <c r="K305" s="2">
        <v>0.59365751375877496</v>
      </c>
      <c r="L305" s="2">
        <v>0.50666841831992604</v>
      </c>
      <c r="M305" s="2">
        <v>28</v>
      </c>
    </row>
    <row r="306" spans="1:13">
      <c r="A306" s="2" t="s">
        <v>32</v>
      </c>
      <c r="B306" s="66">
        <v>0.67741935483870896</v>
      </c>
      <c r="C306" s="66">
        <v>0.58198769524737703</v>
      </c>
      <c r="D306" s="66">
        <v>0.45737399280895502</v>
      </c>
      <c r="E306" s="66">
        <v>0.33990330592057999</v>
      </c>
      <c r="F306" s="66">
        <v>31</v>
      </c>
      <c r="H306" s="2" t="s">
        <v>32</v>
      </c>
      <c r="I306" s="66">
        <v>0.72413793103448199</v>
      </c>
      <c r="J306" s="66">
        <v>0.66306498355273802</v>
      </c>
      <c r="K306" s="66">
        <v>0.56693930319460495</v>
      </c>
      <c r="L306" s="66">
        <v>0.45089949880677599</v>
      </c>
      <c r="M306" s="66">
        <v>29</v>
      </c>
    </row>
    <row r="307" spans="1:13">
      <c r="A307" s="2" t="s">
        <v>8</v>
      </c>
      <c r="B307" s="2">
        <v>0.64516129032257996</v>
      </c>
      <c r="C307" s="2">
        <v>0.50800050800076202</v>
      </c>
      <c r="D307" s="2">
        <v>0.38024972624546199</v>
      </c>
      <c r="E307" s="2">
        <v>0.27501804610524799</v>
      </c>
      <c r="F307" s="2">
        <v>31</v>
      </c>
      <c r="H307" s="2" t="s">
        <v>191</v>
      </c>
      <c r="I307" s="66">
        <v>0.68965517241379304</v>
      </c>
      <c r="J307" s="66">
        <v>0.60783067385483003</v>
      </c>
      <c r="K307" s="66">
        <v>0.50101013383950199</v>
      </c>
      <c r="L307" s="66">
        <v>0.39229263692229099</v>
      </c>
      <c r="M307" s="66">
        <v>29</v>
      </c>
    </row>
    <row r="308" spans="1:13">
      <c r="A308" s="2" t="s">
        <v>432</v>
      </c>
      <c r="B308" s="2">
        <v>0.64516129032257996</v>
      </c>
      <c r="C308" s="2">
        <v>0.48637345711391999</v>
      </c>
      <c r="D308" s="2">
        <v>0.32321281334891899</v>
      </c>
      <c r="E308" s="2">
        <v>0.24315949752483701</v>
      </c>
      <c r="F308" s="2">
        <v>31</v>
      </c>
      <c r="H308" s="35" t="s">
        <v>96</v>
      </c>
      <c r="I308" s="2">
        <v>0.86206896551724099</v>
      </c>
      <c r="J308" s="2">
        <v>0.804084401128346</v>
      </c>
      <c r="K308" s="2">
        <v>0.743356566843698</v>
      </c>
      <c r="L308" s="2">
        <v>0.67168339019939904</v>
      </c>
      <c r="M308" s="2">
        <v>29</v>
      </c>
    </row>
    <row r="309" spans="1:13">
      <c r="A309" s="2" t="s">
        <v>191</v>
      </c>
      <c r="B309" s="66">
        <v>0.625</v>
      </c>
      <c r="C309" s="66">
        <v>0.51195387897109201</v>
      </c>
      <c r="D309" s="66">
        <v>0.39767170578074801</v>
      </c>
      <c r="E309" s="66">
        <v>0.30305755396364498</v>
      </c>
      <c r="F309" s="66">
        <v>32</v>
      </c>
      <c r="H309" s="2" t="s">
        <v>387</v>
      </c>
      <c r="I309" s="2">
        <v>0.93103448275862</v>
      </c>
      <c r="J309" s="2">
        <v>0.91174601078224604</v>
      </c>
      <c r="K309" s="2">
        <v>0.89235343367114395</v>
      </c>
      <c r="L309" s="2">
        <v>0.86963986621228795</v>
      </c>
      <c r="M309" s="2">
        <v>29</v>
      </c>
    </row>
    <row r="310" spans="1:13">
      <c r="A310" s="2" t="s">
        <v>26</v>
      </c>
      <c r="B310" s="2">
        <v>0.59375</v>
      </c>
      <c r="C310" s="2">
        <v>0.47941496605489797</v>
      </c>
      <c r="D310" s="2">
        <v>0.361917469139235</v>
      </c>
      <c r="E310" s="2">
        <v>0.237285550173368</v>
      </c>
      <c r="F310" s="2">
        <v>32</v>
      </c>
      <c r="H310" s="35" t="s">
        <v>275</v>
      </c>
      <c r="I310" s="2">
        <v>0.90483741803595896</v>
      </c>
      <c r="J310" s="2">
        <v>0.788102841348714</v>
      </c>
      <c r="K310" s="2">
        <v>0.70059122091500603</v>
      </c>
      <c r="L310" s="2">
        <v>0.63254366841961296</v>
      </c>
      <c r="M310" s="2">
        <v>30</v>
      </c>
    </row>
    <row r="311" spans="1:13">
      <c r="A311" s="2" t="s">
        <v>296</v>
      </c>
      <c r="B311" s="65">
        <v>0.96875</v>
      </c>
      <c r="C311" s="65">
        <v>0.95197163823298803</v>
      </c>
      <c r="D311" s="65">
        <v>0.93495751035609198</v>
      </c>
      <c r="E311" s="65">
        <v>0.92473324198081697</v>
      </c>
      <c r="F311" s="65">
        <v>32</v>
      </c>
      <c r="H311" s="2" t="s">
        <v>411</v>
      </c>
      <c r="I311" s="2">
        <v>0.73333333333333295</v>
      </c>
      <c r="J311" s="2">
        <v>0.52740963163392196</v>
      </c>
      <c r="K311" s="2">
        <v>0.39431698064816001</v>
      </c>
      <c r="L311" s="2">
        <v>0.28527368081087801</v>
      </c>
      <c r="M311" s="2">
        <v>30</v>
      </c>
    </row>
    <row r="312" spans="1:13">
      <c r="A312" s="35" t="s">
        <v>96</v>
      </c>
      <c r="B312" s="2">
        <v>0.72727272727272696</v>
      </c>
      <c r="C312" s="2">
        <v>0.60302268915552704</v>
      </c>
      <c r="D312" s="2">
        <v>0.50878047702949103</v>
      </c>
      <c r="E312" s="2">
        <v>0.41655156521797199</v>
      </c>
      <c r="F312" s="2">
        <v>33</v>
      </c>
      <c r="H312" s="2" t="s">
        <v>14</v>
      </c>
      <c r="I312" s="2">
        <v>0.83333333333333304</v>
      </c>
      <c r="J312" s="2">
        <v>0.77681933283233096</v>
      </c>
      <c r="K312" s="2">
        <v>0.73162576815533498</v>
      </c>
      <c r="L312" s="2">
        <v>0.69243288590691798</v>
      </c>
      <c r="M312" s="2">
        <v>30</v>
      </c>
    </row>
    <row r="313" spans="1:13">
      <c r="A313" s="2" t="s">
        <v>420</v>
      </c>
      <c r="B313" s="2">
        <v>0.66666666666666596</v>
      </c>
      <c r="C313" s="2">
        <v>0.55901699437494701</v>
      </c>
      <c r="D313" s="2">
        <v>0.51139026271522803</v>
      </c>
      <c r="E313" s="2">
        <v>0.46819392865682802</v>
      </c>
      <c r="F313" s="2">
        <v>33</v>
      </c>
      <c r="H313" s="2" t="s">
        <v>432</v>
      </c>
      <c r="I313" s="2">
        <v>0.66666666666666596</v>
      </c>
      <c r="J313" s="2">
        <v>0.52522573143888995</v>
      </c>
      <c r="K313" s="2">
        <v>0.39323857955270197</v>
      </c>
      <c r="L313" s="2">
        <v>0.30591118675057599</v>
      </c>
      <c r="M313" s="2">
        <v>30</v>
      </c>
    </row>
    <row r="314" spans="1:13">
      <c r="A314" s="2" t="s">
        <v>11</v>
      </c>
      <c r="B314" s="66">
        <v>0.69444444444444398</v>
      </c>
      <c r="C314" s="66">
        <v>0.59761430466719601</v>
      </c>
      <c r="D314" s="66">
        <v>0.47538974285694202</v>
      </c>
      <c r="E314" s="66">
        <v>0.35518513284867598</v>
      </c>
      <c r="F314" s="66">
        <v>36</v>
      </c>
      <c r="H314" s="2" t="s">
        <v>435</v>
      </c>
      <c r="I314" s="2">
        <v>0.76666666666666605</v>
      </c>
      <c r="J314" s="2">
        <v>0.72714209903148097</v>
      </c>
      <c r="K314" s="2">
        <v>0.68731326345141397</v>
      </c>
      <c r="L314" s="2">
        <v>0.63873900164740405</v>
      </c>
      <c r="M314" s="2">
        <v>30</v>
      </c>
    </row>
    <row r="315" spans="1:13">
      <c r="A315" s="2" t="s">
        <v>13</v>
      </c>
      <c r="B315" s="66">
        <v>0.66666666666666596</v>
      </c>
      <c r="C315" s="66">
        <v>0.51639777949432197</v>
      </c>
      <c r="D315" s="66">
        <v>0.401052598654425</v>
      </c>
      <c r="E315" s="66">
        <v>0.31225468752865398</v>
      </c>
      <c r="F315" s="66">
        <v>36</v>
      </c>
      <c r="H315" s="2" t="s">
        <v>296</v>
      </c>
      <c r="I315" s="65">
        <v>1</v>
      </c>
      <c r="J315" s="65">
        <v>1</v>
      </c>
      <c r="K315" s="65">
        <v>1</v>
      </c>
      <c r="L315" s="65">
        <v>1</v>
      </c>
      <c r="M315" s="65">
        <v>31</v>
      </c>
    </row>
    <row r="316" spans="1:13">
      <c r="A316" s="2" t="s">
        <v>14</v>
      </c>
      <c r="B316" s="66">
        <v>0.72972972972972905</v>
      </c>
      <c r="C316" s="66">
        <v>0.63671453996701299</v>
      </c>
      <c r="D316" s="66">
        <v>0.52142386336205804</v>
      </c>
      <c r="E316" s="66">
        <v>0.395748035328986</v>
      </c>
      <c r="F316" s="66">
        <v>37</v>
      </c>
      <c r="H316" s="2" t="s">
        <v>13</v>
      </c>
      <c r="I316" s="66">
        <v>0.72727272727272696</v>
      </c>
      <c r="J316" s="66">
        <v>0.63960214906683099</v>
      </c>
      <c r="K316" s="66">
        <v>0.528945309824013</v>
      </c>
      <c r="L316" s="66">
        <v>0.41278148005224202</v>
      </c>
      <c r="M316" s="66">
        <v>33</v>
      </c>
    </row>
    <row r="317" spans="1:13">
      <c r="A317" s="2" t="s">
        <v>185</v>
      </c>
      <c r="B317" s="2">
        <v>0.891891891891891</v>
      </c>
      <c r="C317" s="2">
        <v>0.802585910756066</v>
      </c>
      <c r="D317" s="2">
        <v>0.74202996041261604</v>
      </c>
      <c r="E317" s="2">
        <v>0.68968867676842704</v>
      </c>
      <c r="F317" s="2">
        <v>37</v>
      </c>
      <c r="H317" s="35" t="s">
        <v>279</v>
      </c>
      <c r="I317" s="2">
        <v>0.88235294117647001</v>
      </c>
      <c r="J317" s="2">
        <v>0.80106880475182896</v>
      </c>
      <c r="K317" s="2">
        <v>0.72729612974059998</v>
      </c>
      <c r="L317" s="2">
        <v>0.66592510482182299</v>
      </c>
      <c r="M317" s="2">
        <v>34</v>
      </c>
    </row>
    <row r="318" spans="1:13">
      <c r="A318" s="2" t="s">
        <v>37</v>
      </c>
      <c r="B318" s="66">
        <v>0.57894736842105199</v>
      </c>
      <c r="C318" s="66">
        <v>0.45101434595370099</v>
      </c>
      <c r="D318" s="66">
        <v>0.308209422186971</v>
      </c>
      <c r="E318" s="66">
        <v>0.20044837591418699</v>
      </c>
      <c r="F318" s="66">
        <v>38</v>
      </c>
      <c r="H318" s="2" t="s">
        <v>12</v>
      </c>
      <c r="I318" s="66">
        <v>0.68571428571428505</v>
      </c>
      <c r="J318" s="66">
        <v>0.58554004376911895</v>
      </c>
      <c r="K318" s="66">
        <v>0.47367204712225702</v>
      </c>
      <c r="L318" s="66">
        <v>0.35694789235882302</v>
      </c>
      <c r="M318" s="66">
        <v>35</v>
      </c>
    </row>
    <row r="319" spans="1:13">
      <c r="A319" s="2" t="s">
        <v>38</v>
      </c>
      <c r="B319" s="66">
        <v>0.68421052631578905</v>
      </c>
      <c r="C319" s="66">
        <v>0.56068440193884905</v>
      </c>
      <c r="D319" s="66">
        <v>0.44727473575318699</v>
      </c>
      <c r="E319" s="66">
        <v>0.34978760309554202</v>
      </c>
      <c r="F319" s="66">
        <v>38</v>
      </c>
      <c r="H319" s="2" t="s">
        <v>31</v>
      </c>
      <c r="I319" s="66">
        <v>0.71428571428571397</v>
      </c>
      <c r="J319" s="66">
        <v>0.64820372355216405</v>
      </c>
      <c r="K319" s="66">
        <v>0.53795978978537795</v>
      </c>
      <c r="L319" s="66">
        <v>0.41140816370919697</v>
      </c>
      <c r="M319" s="66">
        <v>35</v>
      </c>
    </row>
    <row r="320" spans="1:13">
      <c r="A320" s="2" t="s">
        <v>31</v>
      </c>
      <c r="B320" s="66">
        <v>0.65789473684210498</v>
      </c>
      <c r="C320" s="66">
        <v>0.56573571480353502</v>
      </c>
      <c r="D320" s="66">
        <v>0.46430646900656403</v>
      </c>
      <c r="E320" s="66">
        <v>0.34379917830301698</v>
      </c>
      <c r="F320" s="66">
        <v>38</v>
      </c>
      <c r="H320" s="2" t="s">
        <v>9</v>
      </c>
      <c r="I320" s="66">
        <v>0.71428571428571397</v>
      </c>
      <c r="J320" s="66">
        <v>0.631790838700234</v>
      </c>
      <c r="K320" s="66">
        <v>0.52893049300744699</v>
      </c>
      <c r="L320" s="66">
        <v>0.40616622506411298</v>
      </c>
      <c r="M320" s="66">
        <v>35</v>
      </c>
    </row>
    <row r="321" spans="1:13">
      <c r="A321" s="2" t="s">
        <v>9</v>
      </c>
      <c r="B321" s="66">
        <v>0.65789473684210498</v>
      </c>
      <c r="C321" s="66">
        <v>0.51644368764034299</v>
      </c>
      <c r="D321" s="66">
        <v>0.39358182300969502</v>
      </c>
      <c r="E321" s="66">
        <v>0.28688401153959803</v>
      </c>
      <c r="F321" s="66">
        <v>38</v>
      </c>
      <c r="H321" s="2" t="s">
        <v>11</v>
      </c>
      <c r="I321" s="66">
        <v>0.71428571428571397</v>
      </c>
      <c r="J321" s="66">
        <v>0.631790838700234</v>
      </c>
      <c r="K321" s="66">
        <v>0.52893049300744699</v>
      </c>
      <c r="L321" s="66">
        <v>0.40616622506411298</v>
      </c>
      <c r="M321" s="66">
        <v>35</v>
      </c>
    </row>
    <row r="322" spans="1:13">
      <c r="A322" s="2" t="s">
        <v>12</v>
      </c>
      <c r="B322" s="66">
        <v>0.61538461538461497</v>
      </c>
      <c r="C322" s="66">
        <v>0.47615191669600498</v>
      </c>
      <c r="D322" s="66">
        <v>0.369679340808373</v>
      </c>
      <c r="E322" s="66">
        <v>0.27166532351223199</v>
      </c>
      <c r="F322" s="66">
        <v>39</v>
      </c>
      <c r="H322" s="2" t="s">
        <v>10</v>
      </c>
      <c r="I322" s="66">
        <v>0.71428571428571397</v>
      </c>
      <c r="J322" s="66">
        <v>0.631790838700234</v>
      </c>
      <c r="K322" s="66">
        <v>0.52893049300744699</v>
      </c>
      <c r="L322" s="66">
        <v>0.40616622506411298</v>
      </c>
      <c r="M322" s="66">
        <v>35</v>
      </c>
    </row>
    <row r="323" spans="1:13">
      <c r="A323" s="2" t="s">
        <v>10</v>
      </c>
      <c r="B323" s="66">
        <v>0.64102564102564097</v>
      </c>
      <c r="C323" s="66">
        <v>0.48597051498058902</v>
      </c>
      <c r="D323" s="66">
        <v>0.35854059238678598</v>
      </c>
      <c r="E323" s="66">
        <v>0.24702091589872299</v>
      </c>
      <c r="F323" s="66">
        <v>39</v>
      </c>
      <c r="H323" s="2" t="s">
        <v>28</v>
      </c>
      <c r="I323" s="66">
        <v>0.71428571428571397</v>
      </c>
      <c r="J323" s="66">
        <v>0.64820372355216405</v>
      </c>
      <c r="K323" s="66">
        <v>0.53795978978537795</v>
      </c>
      <c r="L323" s="66">
        <v>0.41140816370919697</v>
      </c>
      <c r="M323" s="66">
        <v>35</v>
      </c>
    </row>
    <row r="324" spans="1:13">
      <c r="A324" s="2" t="s">
        <v>28</v>
      </c>
      <c r="B324" s="66">
        <v>0.64102564102564097</v>
      </c>
      <c r="C324" s="66">
        <v>0.55103876877798297</v>
      </c>
      <c r="D324" s="66">
        <v>0.452202792058229</v>
      </c>
      <c r="E324" s="66">
        <v>0.35022811381478303</v>
      </c>
      <c r="F324" s="66">
        <v>39</v>
      </c>
      <c r="H324" s="2" t="s">
        <v>30</v>
      </c>
      <c r="I324" s="2">
        <v>0.71428571428571397</v>
      </c>
      <c r="J324" s="2">
        <v>0.64820372355216405</v>
      </c>
      <c r="K324" s="2">
        <v>0.53795978978537795</v>
      </c>
      <c r="L324" s="2">
        <v>0.41140816370919697</v>
      </c>
      <c r="M324" s="2">
        <v>35</v>
      </c>
    </row>
    <row r="325" spans="1:13">
      <c r="A325" s="2" t="s">
        <v>562</v>
      </c>
      <c r="B325" s="2">
        <v>0.66666666666666596</v>
      </c>
      <c r="C325" s="2">
        <v>0.57735026918962495</v>
      </c>
      <c r="D325" s="2">
        <v>0.46634035943247798</v>
      </c>
      <c r="E325" s="2">
        <v>0.35849212007984599</v>
      </c>
      <c r="F325" s="2">
        <v>39</v>
      </c>
      <c r="H325" s="2" t="s">
        <v>27</v>
      </c>
      <c r="I325" s="2">
        <v>0.71428571428571397</v>
      </c>
      <c r="J325" s="2">
        <v>0.64820372355216405</v>
      </c>
      <c r="K325" s="2">
        <v>0.53795978978537795</v>
      </c>
      <c r="L325" s="2">
        <v>0.41140816370919697</v>
      </c>
      <c r="M325" s="2">
        <v>35</v>
      </c>
    </row>
    <row r="326" spans="1:13">
      <c r="A326" s="2" t="s">
        <v>27</v>
      </c>
      <c r="B326" s="2">
        <v>0.64102564102564097</v>
      </c>
      <c r="C326" s="2">
        <v>0.55103876877798297</v>
      </c>
      <c r="D326" s="2">
        <v>0.438201291691038</v>
      </c>
      <c r="E326" s="2">
        <v>0.32674392554094001</v>
      </c>
      <c r="F326" s="2">
        <v>39</v>
      </c>
      <c r="H326" s="2" t="s">
        <v>37</v>
      </c>
      <c r="I326" s="66">
        <v>0.61111111111111105</v>
      </c>
      <c r="J326" s="66">
        <v>0.49441323247304397</v>
      </c>
      <c r="K326" s="66">
        <v>0.37290118815882001</v>
      </c>
      <c r="L326" s="66">
        <v>0.26007682357229001</v>
      </c>
      <c r="M326" s="66">
        <v>36</v>
      </c>
    </row>
    <row r="327" spans="1:13">
      <c r="A327" s="2" t="s">
        <v>30</v>
      </c>
      <c r="B327" s="2">
        <v>0.6</v>
      </c>
      <c r="C327" s="2">
        <v>0.49613893835683298</v>
      </c>
      <c r="D327" s="2">
        <v>0.40529346361739399</v>
      </c>
      <c r="E327" s="2">
        <v>0.32014235765169702</v>
      </c>
      <c r="F327" s="2">
        <v>40</v>
      </c>
      <c r="H327" s="2" t="s">
        <v>38</v>
      </c>
      <c r="I327" s="66">
        <v>0.72222222222222199</v>
      </c>
      <c r="J327" s="66">
        <v>0.64241607443962101</v>
      </c>
      <c r="K327" s="66">
        <v>0.54371596734808003</v>
      </c>
      <c r="L327" s="66">
        <v>0.42773061233950099</v>
      </c>
      <c r="M327" s="66">
        <v>36</v>
      </c>
    </row>
    <row r="328" spans="1:13">
      <c r="A328" s="2" t="s">
        <v>557</v>
      </c>
      <c r="B328" s="66">
        <v>0.63414634146341398</v>
      </c>
      <c r="C328" s="66">
        <v>0.519145639606027</v>
      </c>
      <c r="D328" s="66">
        <v>0.42726679681058299</v>
      </c>
      <c r="E328" s="66">
        <v>0.34399745988689501</v>
      </c>
      <c r="F328" s="66">
        <v>41</v>
      </c>
      <c r="H328" s="2" t="s">
        <v>557</v>
      </c>
      <c r="I328" s="66">
        <v>0.72222222222222199</v>
      </c>
      <c r="J328" s="66">
        <v>0.64241607443962101</v>
      </c>
      <c r="K328" s="66">
        <v>0.55717681013287801</v>
      </c>
      <c r="L328" s="66">
        <v>0.45052043115381202</v>
      </c>
      <c r="M328" s="66">
        <v>36</v>
      </c>
    </row>
    <row r="329" spans="1:13">
      <c r="A329" s="2" t="s">
        <v>565</v>
      </c>
      <c r="B329" s="2">
        <v>0.60975609756097504</v>
      </c>
      <c r="C329" s="2">
        <v>0.52382272182718304</v>
      </c>
      <c r="D329" s="2">
        <v>0.42980347796281698</v>
      </c>
      <c r="E329" s="2">
        <v>0.31766603906173002</v>
      </c>
      <c r="F329" s="2">
        <v>41</v>
      </c>
      <c r="H329" s="2" t="s">
        <v>14</v>
      </c>
      <c r="I329" s="66">
        <v>0.77777777777777701</v>
      </c>
      <c r="J329" s="66">
        <v>0.69920589878010098</v>
      </c>
      <c r="K329" s="66">
        <v>0.60278360011730303</v>
      </c>
      <c r="L329" s="66">
        <v>0.50562337394789802</v>
      </c>
      <c r="M329" s="66">
        <v>36</v>
      </c>
    </row>
    <row r="330" spans="1:13">
      <c r="A330" s="2" t="s">
        <v>455</v>
      </c>
      <c r="B330" s="2">
        <v>0.92682926829268297</v>
      </c>
      <c r="C330" s="2">
        <v>0.83373973829937598</v>
      </c>
      <c r="D330" s="2">
        <v>0.76585934085638396</v>
      </c>
      <c r="E330" s="2">
        <v>0.70443840612298503</v>
      </c>
      <c r="F330" s="2">
        <v>41</v>
      </c>
      <c r="H330" s="2" t="s">
        <v>562</v>
      </c>
      <c r="I330" s="2">
        <v>0.72222222222222199</v>
      </c>
      <c r="J330" s="2">
        <v>0.64241607443962101</v>
      </c>
      <c r="K330" s="2">
        <v>0.54371596734808003</v>
      </c>
      <c r="L330" s="2">
        <v>0.42773061233950099</v>
      </c>
      <c r="M330" s="2">
        <v>36</v>
      </c>
    </row>
    <row r="331" spans="1:13">
      <c r="A331" s="35" t="s">
        <v>275</v>
      </c>
      <c r="B331" s="2">
        <v>0.61363636363636298</v>
      </c>
      <c r="C331" s="2">
        <v>0.46266531814837403</v>
      </c>
      <c r="D331" s="2">
        <v>0.39767998105671398</v>
      </c>
      <c r="E331" s="2">
        <v>0.34947852777474597</v>
      </c>
      <c r="F331" s="2">
        <v>44</v>
      </c>
      <c r="H331" s="2" t="s">
        <v>565</v>
      </c>
      <c r="I331" s="2">
        <v>0.72222222222222199</v>
      </c>
      <c r="J331" s="2">
        <v>0.65828058860438299</v>
      </c>
      <c r="K331" s="2">
        <v>0.55254105915034002</v>
      </c>
      <c r="L331" s="2">
        <v>0.43297982268660801</v>
      </c>
      <c r="M331" s="2">
        <v>36</v>
      </c>
    </row>
    <row r="332" spans="1:13">
      <c r="A332" s="35" t="s">
        <v>285</v>
      </c>
      <c r="B332" s="2">
        <v>0.75</v>
      </c>
      <c r="C332" s="2">
        <v>0.60520993858944605</v>
      </c>
      <c r="D332" s="2">
        <v>0.51108818754162699</v>
      </c>
      <c r="E332" s="2">
        <v>0.43282837576238797</v>
      </c>
      <c r="F332" s="2">
        <v>44</v>
      </c>
      <c r="H332" s="35" t="s">
        <v>285</v>
      </c>
      <c r="I332" s="2">
        <v>0.89473684210526305</v>
      </c>
      <c r="J332" s="2">
        <v>0.79292748543296798</v>
      </c>
      <c r="K332" s="2">
        <v>0.71820203878344002</v>
      </c>
      <c r="L332" s="2">
        <v>0.649667518489351</v>
      </c>
      <c r="M332" s="2">
        <v>38</v>
      </c>
    </row>
    <row r="333" spans="1:13">
      <c r="A333" s="2" t="s">
        <v>411</v>
      </c>
      <c r="B333" s="2">
        <v>0.56818181818181801</v>
      </c>
      <c r="C333" s="2">
        <v>0.44519990996277897</v>
      </c>
      <c r="D333" s="2">
        <v>0.36506826256962499</v>
      </c>
      <c r="E333" s="2">
        <v>0.29960134391697801</v>
      </c>
      <c r="F333" s="2">
        <v>44</v>
      </c>
      <c r="H333" s="2" t="s">
        <v>455</v>
      </c>
      <c r="I333" s="2">
        <v>0.94839515201450297</v>
      </c>
      <c r="J333" s="2">
        <v>0.90768753087088505</v>
      </c>
      <c r="K333" s="2">
        <v>0.86569263990700296</v>
      </c>
      <c r="L333" s="2">
        <v>0.82699709470067295</v>
      </c>
      <c r="M333" s="2">
        <v>38</v>
      </c>
    </row>
    <row r="334" spans="1:13">
      <c r="A334" s="2" t="s">
        <v>40</v>
      </c>
      <c r="B334" s="2">
        <v>0.63043478260869501</v>
      </c>
      <c r="C334" s="2">
        <v>0.55516894760646796</v>
      </c>
      <c r="D334" s="2">
        <v>0.47543521050461102</v>
      </c>
      <c r="E334" s="2">
        <v>0.37391906735325497</v>
      </c>
      <c r="F334" s="2">
        <v>46</v>
      </c>
      <c r="H334" s="2" t="s">
        <v>433</v>
      </c>
      <c r="I334" s="2">
        <v>0.76923076923076905</v>
      </c>
      <c r="J334" s="2">
        <v>0.586625565975325</v>
      </c>
      <c r="K334" s="2">
        <v>0.45667967358535699</v>
      </c>
      <c r="L334" s="2">
        <v>0.33712964091821801</v>
      </c>
      <c r="M334" s="2">
        <v>39</v>
      </c>
    </row>
    <row r="335" spans="1:13">
      <c r="A335" s="35" t="s">
        <v>279</v>
      </c>
      <c r="B335" s="2">
        <v>0.65217391304347805</v>
      </c>
      <c r="C335" s="2">
        <v>0.48154341234307602</v>
      </c>
      <c r="D335" s="2">
        <v>0.378616913773965</v>
      </c>
      <c r="E335" s="2">
        <v>0.30434204182700803</v>
      </c>
      <c r="F335" s="2">
        <v>46</v>
      </c>
      <c r="H335" s="2" t="s">
        <v>185</v>
      </c>
      <c r="I335" s="2">
        <v>0.82499999999999996</v>
      </c>
      <c r="J335" s="2">
        <v>0.78323785561062997</v>
      </c>
      <c r="K335" s="2">
        <v>0.75090058030533502</v>
      </c>
      <c r="L335" s="2">
        <v>0.71470332190012298</v>
      </c>
      <c r="M335" s="2">
        <v>40</v>
      </c>
    </row>
    <row r="336" spans="1:13">
      <c r="A336" s="2" t="s">
        <v>41</v>
      </c>
      <c r="B336" s="2">
        <v>0.659574468085106</v>
      </c>
      <c r="C336" s="2">
        <v>0.58662237379399995</v>
      </c>
      <c r="D336" s="2">
        <v>0.47838638760093</v>
      </c>
      <c r="E336" s="2">
        <v>0.36125971322531703</v>
      </c>
      <c r="F336" s="2">
        <v>47</v>
      </c>
      <c r="H336" s="2" t="s">
        <v>41</v>
      </c>
      <c r="I336" s="2">
        <v>0.72093023255813904</v>
      </c>
      <c r="J336" s="2">
        <v>0.64184120535406997</v>
      </c>
      <c r="K336" s="2">
        <v>0.53554214696945601</v>
      </c>
      <c r="L336" s="2">
        <v>0.416675674288567</v>
      </c>
      <c r="M336" s="2">
        <v>43</v>
      </c>
    </row>
    <row r="337" spans="1:13">
      <c r="A337" s="2" t="s">
        <v>39</v>
      </c>
      <c r="B337" s="2">
        <v>0.64583333333333304</v>
      </c>
      <c r="C337" s="2">
        <v>0.56217977488591597</v>
      </c>
      <c r="D337" s="2">
        <v>0.46177435537233102</v>
      </c>
      <c r="E337" s="2">
        <v>0.36161757370686498</v>
      </c>
      <c r="F337" s="2">
        <v>48</v>
      </c>
      <c r="H337" s="2" t="s">
        <v>40</v>
      </c>
      <c r="I337" s="2">
        <v>0.72093023255813904</v>
      </c>
      <c r="J337" s="2">
        <v>0.64184120535406997</v>
      </c>
      <c r="K337" s="2">
        <v>0.54707029520310502</v>
      </c>
      <c r="L337" s="2">
        <v>0.43610740244031398</v>
      </c>
      <c r="M337" s="2">
        <v>43</v>
      </c>
    </row>
    <row r="338" spans="1:13">
      <c r="A338" s="2" t="s">
        <v>29</v>
      </c>
      <c r="B338" s="2">
        <v>0.5</v>
      </c>
      <c r="C338" s="2">
        <v>0.39605901719066899</v>
      </c>
      <c r="D338" s="2">
        <v>0.30814949779567902</v>
      </c>
      <c r="E338" s="2">
        <v>0.23168160869455801</v>
      </c>
      <c r="F338" s="2">
        <v>52</v>
      </c>
      <c r="H338" s="2" t="s">
        <v>39</v>
      </c>
      <c r="I338" s="2">
        <v>0.72093023255813904</v>
      </c>
      <c r="J338" s="2">
        <v>0.64184120535406997</v>
      </c>
      <c r="K338" s="2">
        <v>0.54707029520310502</v>
      </c>
      <c r="L338" s="2">
        <v>0.43610740244031398</v>
      </c>
      <c r="M338" s="2">
        <v>43</v>
      </c>
    </row>
    <row r="339" spans="1:13">
      <c r="A339" s="2" t="s">
        <v>564</v>
      </c>
      <c r="B339" s="2">
        <v>0.69811320754716899</v>
      </c>
      <c r="C339" s="2">
        <v>0.61311264198038495</v>
      </c>
      <c r="D339" s="2">
        <v>0.50387935511659698</v>
      </c>
      <c r="E339" s="2">
        <v>0.38753233770895101</v>
      </c>
      <c r="F339" s="2">
        <v>53</v>
      </c>
      <c r="H339" s="2" t="s">
        <v>419</v>
      </c>
      <c r="I339" s="2">
        <v>0.79069767441860395</v>
      </c>
      <c r="J339" s="2">
        <v>0.62876771323701197</v>
      </c>
      <c r="K339" s="2">
        <v>0.51642485086583401</v>
      </c>
      <c r="L339" s="2">
        <v>0.41747145997212798</v>
      </c>
      <c r="M339" s="2">
        <v>43</v>
      </c>
    </row>
    <row r="340" spans="1:13">
      <c r="A340" s="2" t="s">
        <v>433</v>
      </c>
      <c r="B340" s="2">
        <v>0.62264150943396201</v>
      </c>
      <c r="C340" s="2">
        <v>0.489364387372484</v>
      </c>
      <c r="D340" s="2">
        <v>0.40726909168675302</v>
      </c>
      <c r="E340" s="2">
        <v>0.32981755795678402</v>
      </c>
      <c r="F340" s="2">
        <v>53</v>
      </c>
      <c r="H340" s="2" t="s">
        <v>29</v>
      </c>
      <c r="I340" s="2">
        <v>0.55319148936170204</v>
      </c>
      <c r="J340" s="2">
        <v>0.49042638474384098</v>
      </c>
      <c r="K340" s="2">
        <v>0.40396934250864502</v>
      </c>
      <c r="L340" s="2">
        <v>0.30581144865168702</v>
      </c>
      <c r="M340" s="2">
        <v>47</v>
      </c>
    </row>
    <row r="341" spans="1:13">
      <c r="A341" s="2" t="s">
        <v>419</v>
      </c>
      <c r="B341" s="2">
        <v>0.67272727272727195</v>
      </c>
      <c r="C341" s="2">
        <v>0.55807509481055595</v>
      </c>
      <c r="D341" s="2">
        <v>0.47648148900528098</v>
      </c>
      <c r="E341" s="2">
        <v>0.40325566941700203</v>
      </c>
      <c r="F341" s="2">
        <v>55</v>
      </c>
      <c r="H341" s="2" t="s">
        <v>564</v>
      </c>
      <c r="I341" s="2">
        <v>0.71428571428571397</v>
      </c>
      <c r="J341" s="2">
        <v>0.60993754559283297</v>
      </c>
      <c r="K341" s="2">
        <v>0.505656557782315</v>
      </c>
      <c r="L341" s="2">
        <v>0.385239893309477</v>
      </c>
      <c r="M341" s="2">
        <v>49</v>
      </c>
    </row>
    <row r="342" spans="1:13">
      <c r="A342" s="2" t="s">
        <v>367</v>
      </c>
      <c r="B342" s="2">
        <v>0.9</v>
      </c>
      <c r="C342" s="2">
        <v>0.84672849989968602</v>
      </c>
      <c r="D342" s="2">
        <v>0.80547522225596502</v>
      </c>
      <c r="E342" s="2">
        <v>0.76701630893941497</v>
      </c>
      <c r="F342" s="2">
        <v>60</v>
      </c>
      <c r="H342" s="35" t="s">
        <v>286</v>
      </c>
      <c r="I342" s="2">
        <v>0.83636363636363598</v>
      </c>
      <c r="J342" s="2">
        <v>0.73626594521785504</v>
      </c>
      <c r="K342" s="2">
        <v>0.669611977155395</v>
      </c>
      <c r="L342" s="2">
        <v>0.61451438696640204</v>
      </c>
      <c r="M342" s="2">
        <v>55</v>
      </c>
    </row>
    <row r="343" spans="1:13">
      <c r="A343" s="35" t="s">
        <v>286</v>
      </c>
      <c r="B343" s="2">
        <v>0.59740259740259705</v>
      </c>
      <c r="C343" s="2">
        <v>0.425197473321757</v>
      </c>
      <c r="D343" s="2">
        <v>0.34155387978010299</v>
      </c>
      <c r="E343" s="2">
        <v>0.27516947721520302</v>
      </c>
      <c r="F343" s="2">
        <v>77</v>
      </c>
      <c r="H343" s="2" t="s">
        <v>367</v>
      </c>
      <c r="I343" s="2">
        <v>0.88524590163934402</v>
      </c>
      <c r="J343" s="2">
        <v>0.86744395576512101</v>
      </c>
      <c r="K343" s="2">
        <v>0.85048720663001198</v>
      </c>
      <c r="L343" s="2">
        <v>0.83016448326207104</v>
      </c>
      <c r="M343" s="2">
        <v>61</v>
      </c>
    </row>
    <row r="344" spans="1:13">
      <c r="A344" s="35" t="s">
        <v>95</v>
      </c>
      <c r="B344" s="2">
        <v>0.5</v>
      </c>
      <c r="C344" s="2">
        <v>0.347926186969229</v>
      </c>
      <c r="D344" s="2">
        <v>0.27772111497326202</v>
      </c>
      <c r="E344" s="2">
        <v>0.22218719445472901</v>
      </c>
      <c r="F344" s="2">
        <v>96</v>
      </c>
      <c r="H344" s="35" t="s">
        <v>95</v>
      </c>
      <c r="I344" s="2">
        <v>0.75362318840579701</v>
      </c>
      <c r="J344" s="2">
        <v>0.64895482892992995</v>
      </c>
      <c r="K344" s="2">
        <v>0.58291633170419399</v>
      </c>
      <c r="L344" s="2">
        <v>0.53135395090218596</v>
      </c>
      <c r="M344" s="2">
        <v>69</v>
      </c>
    </row>
    <row r="345" spans="1:13">
      <c r="A345" s="35" t="s">
        <v>94</v>
      </c>
      <c r="B345" s="2">
        <v>0.50381679389312894</v>
      </c>
      <c r="C345" s="2">
        <v>0.32347932326163198</v>
      </c>
      <c r="D345" s="2">
        <v>0.25665161488607502</v>
      </c>
      <c r="E345" s="2">
        <v>0.20881113626095599</v>
      </c>
      <c r="F345" s="2">
        <v>131</v>
      </c>
      <c r="H345" s="35" t="s">
        <v>94</v>
      </c>
      <c r="I345" s="2">
        <v>0.79120879120879095</v>
      </c>
      <c r="J345" s="2">
        <v>0.66959065730612399</v>
      </c>
      <c r="K345" s="2">
        <v>0.57951419596238896</v>
      </c>
      <c r="L345" s="2">
        <v>0.509592286471375</v>
      </c>
      <c r="M345" s="2">
        <v>91</v>
      </c>
    </row>
    <row r="346" spans="1:13">
      <c r="A346" s="67" t="s">
        <v>1551</v>
      </c>
      <c r="B346" s="2">
        <f>AVERAGE(B306:B345)</f>
        <v>0.66503143507288076</v>
      </c>
      <c r="C346" s="2">
        <f t="shared" ref="C346:E346" si="0">AVERAGE(C306:C345)</f>
        <v>0.55104655222551502</v>
      </c>
      <c r="D346" s="2">
        <f t="shared" si="0"/>
        <v>0.45468101480525458</v>
      </c>
      <c r="E346" s="2">
        <f t="shared" si="0"/>
        <v>0.36726527466635916</v>
      </c>
      <c r="H346" s="67" t="s">
        <v>1551</v>
      </c>
      <c r="I346" s="2">
        <f>AVERAGE(I315:I345)</f>
        <v>0.75799637382741269</v>
      </c>
      <c r="J346" s="2">
        <f t="shared" ref="J346:L346" si="1">AVERAGE(J315:J345)</f>
        <v>0.67551404631671796</v>
      </c>
      <c r="K346" s="2">
        <f t="shared" si="1"/>
        <v>0.58616505966683252</v>
      </c>
      <c r="L346" s="2">
        <f t="shared" si="1"/>
        <v>0.49083817574240357</v>
      </c>
    </row>
    <row r="349" spans="1:13">
      <c r="A349" s="67"/>
      <c r="B349" s="67"/>
      <c r="C349" s="67"/>
    </row>
    <row r="350" spans="1:13">
      <c r="A350" s="67"/>
      <c r="B350" s="66"/>
      <c r="C350" s="66"/>
    </row>
    <row r="351" spans="1:13">
      <c r="A351" s="67"/>
      <c r="B351" s="66"/>
      <c r="C351" s="66"/>
    </row>
    <row r="352" spans="1:13">
      <c r="A352" s="67"/>
      <c r="B352" s="66"/>
      <c r="C352" s="66"/>
    </row>
    <row r="353" spans="1:3">
      <c r="A353" s="67"/>
      <c r="B353" s="66"/>
      <c r="C353" s="66"/>
    </row>
    <row r="354" spans="1:3">
      <c r="A354" s="67"/>
    </row>
    <row r="357" spans="1:3">
      <c r="A357" s="67"/>
      <c r="B357" s="67"/>
      <c r="C357" s="67"/>
    </row>
    <row r="358" spans="1:3">
      <c r="A358" s="67"/>
      <c r="B358" s="66"/>
      <c r="C358" s="66"/>
    </row>
    <row r="359" spans="1:3">
      <c r="A359" s="67"/>
      <c r="B359" s="66"/>
      <c r="C359" s="66"/>
    </row>
    <row r="360" spans="1:3">
      <c r="A360" s="67"/>
      <c r="B360" s="66"/>
      <c r="C360" s="66"/>
    </row>
    <row r="361" spans="1:3">
      <c r="A361" s="67"/>
      <c r="B361" s="66"/>
      <c r="C361" s="66"/>
    </row>
    <row r="362" spans="1:3">
      <c r="A362" s="67"/>
    </row>
  </sheetData>
  <sortState ref="H3:M364">
    <sortCondition ref="M2"/>
  </sortState>
  <mergeCells count="2">
    <mergeCell ref="B1:F1"/>
    <mergeCell ref="I1:M1"/>
  </mergeCells>
  <phoneticPr fontId="24" type="noConversion"/>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F7731-9A89-47EF-BE48-BD42EFD5ADDD}">
  <dimension ref="A1:R371"/>
  <sheetViews>
    <sheetView workbookViewId="0">
      <selection activeCell="C30" sqref="C30"/>
    </sheetView>
  </sheetViews>
  <sheetFormatPr baseColWidth="10" defaultColWidth="9" defaultRowHeight="16"/>
  <cols>
    <col min="1" max="1" width="32" style="2" customWidth="1"/>
    <col min="2" max="2" width="17" style="2" customWidth="1"/>
    <col min="3" max="3" width="17.6640625" style="2" customWidth="1"/>
    <col min="4" max="4" width="17.33203125" style="2" customWidth="1"/>
    <col min="5" max="5" width="17.6640625" style="2" customWidth="1"/>
    <col min="6" max="7" width="16.6640625" style="2" customWidth="1"/>
    <col min="8" max="8" width="26.6640625" style="2" customWidth="1"/>
    <col min="9" max="9" width="19.1640625" style="2" customWidth="1"/>
    <col min="10" max="10" width="20" style="2" customWidth="1"/>
    <col min="11" max="11" width="19.83203125" style="2" customWidth="1"/>
    <col min="12" max="12" width="19.33203125" style="2" customWidth="1"/>
    <col min="13" max="14" width="15.83203125" style="2" customWidth="1"/>
    <col min="15" max="15" width="16.6640625" style="2" customWidth="1"/>
    <col min="16" max="16" width="13.83203125" style="2" customWidth="1"/>
    <col min="17" max="17" width="19" style="2" customWidth="1"/>
    <col min="18" max="18" width="16.83203125" style="2" customWidth="1"/>
    <col min="19" max="16384" width="9" style="2"/>
  </cols>
  <sheetData>
    <row r="1" spans="1:18">
      <c r="B1" s="87" t="s">
        <v>1544</v>
      </c>
      <c r="C1" s="87"/>
      <c r="D1" s="87"/>
      <c r="E1" s="87"/>
      <c r="F1" s="87"/>
      <c r="G1" s="62"/>
      <c r="H1" s="61"/>
      <c r="I1" s="87" t="s">
        <v>1552</v>
      </c>
      <c r="J1" s="87"/>
      <c r="K1" s="87"/>
      <c r="L1" s="87"/>
      <c r="M1" s="87"/>
      <c r="N1" s="61"/>
      <c r="O1" s="61" t="s">
        <v>575</v>
      </c>
      <c r="P1" s="61" t="s">
        <v>1549</v>
      </c>
      <c r="Q1" s="61" t="s">
        <v>575</v>
      </c>
      <c r="R1" s="61" t="s">
        <v>1550</v>
      </c>
    </row>
    <row r="2" spans="1:18">
      <c r="A2" s="61" t="s">
        <v>6</v>
      </c>
      <c r="B2" s="61" t="s">
        <v>571</v>
      </c>
      <c r="C2" s="61" t="s">
        <v>572</v>
      </c>
      <c r="D2" s="61" t="s">
        <v>573</v>
      </c>
      <c r="E2" s="61" t="s">
        <v>574</v>
      </c>
      <c r="F2" s="61" t="s">
        <v>575</v>
      </c>
      <c r="G2" s="62"/>
      <c r="H2" s="62" t="s">
        <v>6</v>
      </c>
      <c r="I2" s="61" t="s">
        <v>571</v>
      </c>
      <c r="J2" s="61" t="s">
        <v>572</v>
      </c>
      <c r="K2" s="61" t="s">
        <v>573</v>
      </c>
      <c r="L2" s="61" t="s">
        <v>574</v>
      </c>
      <c r="M2" s="61" t="s">
        <v>575</v>
      </c>
      <c r="N2" s="61"/>
      <c r="O2" s="2">
        <v>10</v>
      </c>
      <c r="P2" s="61">
        <v>5</v>
      </c>
      <c r="Q2" s="2">
        <v>9</v>
      </c>
      <c r="R2" s="2">
        <v>5</v>
      </c>
    </row>
    <row r="3" spans="1:18">
      <c r="A3" s="2" t="s">
        <v>44</v>
      </c>
      <c r="B3" s="64">
        <v>0.592592592592592</v>
      </c>
      <c r="C3" s="65">
        <v>0.47740991602628802</v>
      </c>
      <c r="D3" s="65">
        <v>0.36091775380376701</v>
      </c>
      <c r="E3" s="65">
        <v>0.27474558342153499</v>
      </c>
      <c r="F3" s="65">
        <v>27</v>
      </c>
      <c r="G3" s="65"/>
      <c r="H3" s="2" t="s">
        <v>44</v>
      </c>
      <c r="I3" s="65">
        <v>0.66666666666666596</v>
      </c>
      <c r="J3" s="65">
        <v>0.56465970257327902</v>
      </c>
      <c r="K3" s="65">
        <v>0.46996136145443701</v>
      </c>
      <c r="L3" s="65">
        <v>0.346966645494591</v>
      </c>
      <c r="M3" s="65">
        <v>24</v>
      </c>
      <c r="O3" s="66">
        <v>11</v>
      </c>
      <c r="P3" s="2">
        <v>17</v>
      </c>
      <c r="Q3" s="66">
        <v>10</v>
      </c>
      <c r="R3" s="2">
        <v>17</v>
      </c>
    </row>
    <row r="4" spans="1:18">
      <c r="A4" s="2" t="s">
        <v>183</v>
      </c>
      <c r="B4" s="66">
        <v>0.90909090909090895</v>
      </c>
      <c r="C4" s="66">
        <v>0.79772403521746504</v>
      </c>
      <c r="D4" s="66">
        <v>0.75355100192492697</v>
      </c>
      <c r="E4" s="66">
        <v>0.71758529147721295</v>
      </c>
      <c r="F4" s="66">
        <v>11</v>
      </c>
      <c r="G4" s="66"/>
      <c r="H4" s="2" t="s">
        <v>183</v>
      </c>
      <c r="I4" s="66">
        <v>0.90483741803595896</v>
      </c>
      <c r="J4" s="66">
        <v>0.85308889888607098</v>
      </c>
      <c r="K4" s="66">
        <v>0.83282331901684803</v>
      </c>
      <c r="L4" s="66">
        <v>0.81761290387845098</v>
      </c>
      <c r="M4" s="66">
        <v>10</v>
      </c>
      <c r="O4" s="2">
        <v>12</v>
      </c>
      <c r="P4" s="2">
        <v>4</v>
      </c>
      <c r="Q4" s="2">
        <v>11</v>
      </c>
      <c r="R4" s="2">
        <v>5</v>
      </c>
    </row>
    <row r="5" spans="1:18">
      <c r="A5" s="2" t="s">
        <v>186</v>
      </c>
      <c r="B5" s="66">
        <v>0.90909090909090895</v>
      </c>
      <c r="C5" s="66">
        <v>0.79772403521746504</v>
      </c>
      <c r="D5" s="66">
        <v>0.75355100192492697</v>
      </c>
      <c r="E5" s="66">
        <v>0.71758529147721295</v>
      </c>
      <c r="F5" s="66">
        <v>11</v>
      </c>
      <c r="G5" s="66"/>
      <c r="H5" s="2" t="s">
        <v>186</v>
      </c>
      <c r="I5" s="66">
        <v>0.90483741803595896</v>
      </c>
      <c r="J5" s="66">
        <v>0.85308889888607098</v>
      </c>
      <c r="K5" s="66">
        <v>0.83282331901684803</v>
      </c>
      <c r="L5" s="66">
        <v>0.81761290387845098</v>
      </c>
      <c r="M5" s="66">
        <v>10</v>
      </c>
      <c r="O5" s="66">
        <v>13</v>
      </c>
      <c r="P5" s="2">
        <v>15</v>
      </c>
      <c r="Q5" s="66">
        <v>12</v>
      </c>
      <c r="R5" s="2">
        <v>13</v>
      </c>
    </row>
    <row r="6" spans="1:18">
      <c r="A6" s="2" t="s">
        <v>37</v>
      </c>
      <c r="B6" s="66">
        <v>0.57894736842105199</v>
      </c>
      <c r="C6" s="66">
        <v>0.45101434595370099</v>
      </c>
      <c r="D6" s="66">
        <v>0.308209422186971</v>
      </c>
      <c r="E6" s="66">
        <v>0.20044837591418699</v>
      </c>
      <c r="F6" s="66">
        <v>38</v>
      </c>
      <c r="G6" s="66"/>
      <c r="H6" s="2" t="s">
        <v>37</v>
      </c>
      <c r="I6" s="66">
        <v>0.61111111111111105</v>
      </c>
      <c r="J6" s="66">
        <v>0.49441323247304397</v>
      </c>
      <c r="K6" s="66">
        <v>0.37290118815882001</v>
      </c>
      <c r="L6" s="66">
        <v>0.26007682357229001</v>
      </c>
      <c r="M6" s="66">
        <v>36</v>
      </c>
      <c r="O6" s="2">
        <v>14</v>
      </c>
      <c r="P6" s="2">
        <v>4</v>
      </c>
      <c r="Q6" s="66">
        <v>13</v>
      </c>
      <c r="R6" s="2">
        <v>23</v>
      </c>
    </row>
    <row r="7" spans="1:18">
      <c r="A7" s="2" t="s">
        <v>367</v>
      </c>
      <c r="B7" s="66">
        <v>0.73684210526315697</v>
      </c>
      <c r="C7" s="66">
        <v>0.63980991329159498</v>
      </c>
      <c r="D7" s="66">
        <v>0.52812339366157002</v>
      </c>
      <c r="E7" s="66">
        <v>0.435949382480739</v>
      </c>
      <c r="F7" s="66">
        <v>19</v>
      </c>
      <c r="G7" s="66"/>
      <c r="H7" s="2" t="s">
        <v>367</v>
      </c>
      <c r="I7" s="66">
        <v>0.77777777777777701</v>
      </c>
      <c r="J7" s="66">
        <v>0.70941382412257004</v>
      </c>
      <c r="K7" s="66">
        <v>0.634240350638411</v>
      </c>
      <c r="L7" s="66">
        <v>0.53816073893351801</v>
      </c>
      <c r="M7" s="66">
        <v>18</v>
      </c>
      <c r="O7" s="66">
        <v>15</v>
      </c>
      <c r="P7" s="2">
        <v>22</v>
      </c>
      <c r="Q7" s="66">
        <v>14</v>
      </c>
      <c r="R7" s="2">
        <v>12</v>
      </c>
    </row>
    <row r="8" spans="1:18" ht="19.5" customHeight="1">
      <c r="A8" s="2" t="s">
        <v>187</v>
      </c>
      <c r="B8" s="66">
        <v>0.84615384615384603</v>
      </c>
      <c r="C8" s="66">
        <v>0.70255942352924405</v>
      </c>
      <c r="D8" s="66">
        <v>0.56732383879579495</v>
      </c>
      <c r="E8" s="66">
        <v>0.48171333845569198</v>
      </c>
      <c r="F8" s="66">
        <v>13</v>
      </c>
      <c r="G8" s="66"/>
      <c r="H8" s="2" t="s">
        <v>187</v>
      </c>
      <c r="I8" s="66">
        <v>0.91666666666666596</v>
      </c>
      <c r="J8" s="66">
        <v>0.76376261582597305</v>
      </c>
      <c r="K8" s="66">
        <v>0.61863194036176905</v>
      </c>
      <c r="L8" s="66">
        <v>0.52809722164707296</v>
      </c>
      <c r="M8" s="66">
        <v>12</v>
      </c>
      <c r="O8" s="66">
        <v>16</v>
      </c>
      <c r="P8" s="2">
        <v>12</v>
      </c>
      <c r="Q8" s="2">
        <v>15</v>
      </c>
      <c r="R8" s="14">
        <v>57</v>
      </c>
    </row>
    <row r="9" spans="1:18" ht="18">
      <c r="A9" s="2" t="s">
        <v>185</v>
      </c>
      <c r="B9" s="66">
        <v>0.66666666666666596</v>
      </c>
      <c r="C9" s="66">
        <v>0.52393683199558305</v>
      </c>
      <c r="D9" s="66">
        <v>0.41308963354414502</v>
      </c>
      <c r="E9" s="66">
        <v>0.30928520903947498</v>
      </c>
      <c r="F9" s="66">
        <v>18</v>
      </c>
      <c r="G9" s="66"/>
      <c r="H9" s="2" t="s">
        <v>185</v>
      </c>
      <c r="I9" s="66">
        <v>0.70588235294117596</v>
      </c>
      <c r="J9" s="66">
        <v>0.55571893022621099</v>
      </c>
      <c r="K9" s="66">
        <v>0.43870653902859302</v>
      </c>
      <c r="L9" s="66">
        <v>0.32934059711691799</v>
      </c>
      <c r="M9" s="66">
        <v>17</v>
      </c>
      <c r="O9" s="66">
        <v>17</v>
      </c>
      <c r="P9" s="14">
        <v>36</v>
      </c>
      <c r="Q9" s="66">
        <v>16</v>
      </c>
      <c r="R9" s="2">
        <v>5</v>
      </c>
    </row>
    <row r="10" spans="1:18">
      <c r="A10" s="2" t="s">
        <v>188</v>
      </c>
      <c r="B10" s="66">
        <v>0.8</v>
      </c>
      <c r="C10" s="66">
        <v>0.71713716560063601</v>
      </c>
      <c r="D10" s="66">
        <v>0.62213706840923799</v>
      </c>
      <c r="E10" s="66">
        <v>0.53036245960955497</v>
      </c>
      <c r="F10" s="66">
        <v>15</v>
      </c>
      <c r="G10" s="66"/>
      <c r="H10" s="2" t="s">
        <v>188</v>
      </c>
      <c r="I10" s="66">
        <v>0.85714285714285698</v>
      </c>
      <c r="J10" s="66">
        <v>0.81199794294115002</v>
      </c>
      <c r="K10" s="66">
        <v>0.76242326068264898</v>
      </c>
      <c r="L10" s="66">
        <v>0.69975222982219099</v>
      </c>
      <c r="M10" s="66">
        <v>14</v>
      </c>
      <c r="O10" s="66">
        <v>18</v>
      </c>
      <c r="P10" s="2">
        <v>6</v>
      </c>
      <c r="Q10" s="66">
        <v>17</v>
      </c>
      <c r="R10" s="2">
        <v>14</v>
      </c>
    </row>
    <row r="11" spans="1:18">
      <c r="A11" s="2" t="s">
        <v>184</v>
      </c>
      <c r="B11" s="66">
        <v>0.66666666666666596</v>
      </c>
      <c r="C11" s="66">
        <v>0.57735026918962495</v>
      </c>
      <c r="D11" s="66">
        <v>0.45720622654987297</v>
      </c>
      <c r="E11" s="66">
        <v>0.353159897061465</v>
      </c>
      <c r="F11" s="66">
        <v>27</v>
      </c>
      <c r="G11" s="66"/>
      <c r="H11" s="2" t="s">
        <v>184</v>
      </c>
      <c r="I11" s="66">
        <v>0.75</v>
      </c>
      <c r="J11" s="66">
        <v>0.67566392469217595</v>
      </c>
      <c r="K11" s="66">
        <v>0.57480802960817401</v>
      </c>
      <c r="L11" s="66">
        <v>0.45920647199089498</v>
      </c>
      <c r="M11" s="66">
        <v>24</v>
      </c>
      <c r="O11" s="66">
        <v>19</v>
      </c>
      <c r="P11" s="2">
        <v>26</v>
      </c>
      <c r="Q11" s="66">
        <v>18</v>
      </c>
      <c r="R11" s="2">
        <v>13</v>
      </c>
    </row>
    <row r="12" spans="1:18">
      <c r="A12" s="2" t="s">
        <v>189</v>
      </c>
      <c r="B12" s="66">
        <v>0.8</v>
      </c>
      <c r="C12" s="66">
        <v>0.71713716560063601</v>
      </c>
      <c r="D12" s="66">
        <v>0.62213706840923799</v>
      </c>
      <c r="E12" s="66">
        <v>0.53036245960955497</v>
      </c>
      <c r="F12" s="66">
        <v>15</v>
      </c>
      <c r="G12" s="66"/>
      <c r="H12" s="2" t="s">
        <v>189</v>
      </c>
      <c r="I12" s="66">
        <v>0.85714285714285698</v>
      </c>
      <c r="J12" s="66">
        <v>0.81199794294115002</v>
      </c>
      <c r="K12" s="66">
        <v>0.76242326068264898</v>
      </c>
      <c r="L12" s="66">
        <v>0.69975222982219099</v>
      </c>
      <c r="M12" s="66">
        <v>14</v>
      </c>
      <c r="O12" s="66">
        <v>20</v>
      </c>
      <c r="P12" s="2">
        <v>24</v>
      </c>
      <c r="Q12" s="66">
        <v>19</v>
      </c>
      <c r="R12" s="2">
        <v>25</v>
      </c>
    </row>
    <row r="13" spans="1:18" ht="18">
      <c r="A13" s="2" t="s">
        <v>190</v>
      </c>
      <c r="B13" s="66">
        <v>0.68181818181818099</v>
      </c>
      <c r="C13" s="66">
        <v>0.540562477617335</v>
      </c>
      <c r="D13" s="66">
        <v>0.42169504163322102</v>
      </c>
      <c r="E13" s="66">
        <v>0.32771767406246399</v>
      </c>
      <c r="F13" s="66">
        <v>22</v>
      </c>
      <c r="G13" s="66"/>
      <c r="H13" s="2" t="s">
        <v>190</v>
      </c>
      <c r="I13" s="66">
        <v>0.78947368421052599</v>
      </c>
      <c r="J13" s="66">
        <v>0.66226617853252101</v>
      </c>
      <c r="K13" s="66">
        <v>0.56848068000494201</v>
      </c>
      <c r="L13" s="66">
        <v>0.46096034934979202</v>
      </c>
      <c r="M13" s="66">
        <v>19</v>
      </c>
      <c r="O13" s="66">
        <v>21</v>
      </c>
      <c r="P13" s="2">
        <v>15</v>
      </c>
      <c r="Q13" s="2">
        <v>20</v>
      </c>
      <c r="R13" s="14">
        <v>58</v>
      </c>
    </row>
    <row r="14" spans="1:18" ht="18">
      <c r="A14" s="2" t="s">
        <v>32</v>
      </c>
      <c r="B14" s="66">
        <v>0.67741935483870896</v>
      </c>
      <c r="C14" s="66">
        <v>0.58198769524737703</v>
      </c>
      <c r="D14" s="66">
        <v>0.45737399280895502</v>
      </c>
      <c r="E14" s="66">
        <v>0.33990330592057999</v>
      </c>
      <c r="F14" s="66">
        <v>31</v>
      </c>
      <c r="G14" s="66"/>
      <c r="H14" s="2" t="s">
        <v>32</v>
      </c>
      <c r="I14" s="66">
        <v>0.72413793103448199</v>
      </c>
      <c r="J14" s="66">
        <v>0.66306498355273802</v>
      </c>
      <c r="K14" s="66">
        <v>0.56693930319460495</v>
      </c>
      <c r="L14" s="66">
        <v>0.45089949880677599</v>
      </c>
      <c r="M14" s="66">
        <v>29</v>
      </c>
      <c r="O14" s="66">
        <v>22</v>
      </c>
      <c r="P14" s="14">
        <v>41</v>
      </c>
      <c r="Q14" s="65">
        <v>21</v>
      </c>
      <c r="R14" s="2">
        <v>9</v>
      </c>
    </row>
    <row r="15" spans="1:18">
      <c r="A15" s="2" t="s">
        <v>545</v>
      </c>
      <c r="B15" s="66">
        <v>0.78947368421052599</v>
      </c>
      <c r="C15" s="66">
        <v>0.628280862437543</v>
      </c>
      <c r="D15" s="66">
        <v>0.49135285740137602</v>
      </c>
      <c r="E15" s="66">
        <v>0.34708407650467998</v>
      </c>
      <c r="F15" s="66">
        <v>19</v>
      </c>
      <c r="G15" s="66"/>
      <c r="H15" s="2" t="s">
        <v>545</v>
      </c>
      <c r="I15" s="66">
        <v>0.88235294117647001</v>
      </c>
      <c r="J15" s="66">
        <v>0.84670642179322197</v>
      </c>
      <c r="K15" s="66">
        <v>0.80882236960149201</v>
      </c>
      <c r="L15" s="66">
        <v>0.76246585862348604</v>
      </c>
      <c r="M15" s="66">
        <v>17</v>
      </c>
      <c r="O15" s="2">
        <v>23</v>
      </c>
      <c r="P15" s="2">
        <v>4</v>
      </c>
      <c r="Q15" s="66">
        <v>22</v>
      </c>
      <c r="R15" s="2">
        <v>3</v>
      </c>
    </row>
    <row r="16" spans="1:18">
      <c r="A16" s="2" t="s">
        <v>191</v>
      </c>
      <c r="B16" s="66">
        <v>0.625</v>
      </c>
      <c r="C16" s="66">
        <v>0.51195387897109201</v>
      </c>
      <c r="D16" s="66">
        <v>0.39767170578074801</v>
      </c>
      <c r="E16" s="66">
        <v>0.30305755396364498</v>
      </c>
      <c r="F16" s="66">
        <v>32</v>
      </c>
      <c r="G16" s="66"/>
      <c r="H16" s="2" t="s">
        <v>191</v>
      </c>
      <c r="I16" s="66">
        <v>0.68965517241379304</v>
      </c>
      <c r="J16" s="66">
        <v>0.60783067385483003</v>
      </c>
      <c r="K16" s="66">
        <v>0.50101013383950199</v>
      </c>
      <c r="L16" s="66">
        <v>0.39229263692229099</v>
      </c>
      <c r="M16" s="66">
        <v>29</v>
      </c>
      <c r="O16" s="2">
        <v>24</v>
      </c>
      <c r="P16" s="2">
        <v>16</v>
      </c>
      <c r="Q16" s="66">
        <v>23</v>
      </c>
      <c r="R16" s="2">
        <v>8</v>
      </c>
    </row>
    <row r="17" spans="1:18">
      <c r="A17" s="2" t="s">
        <v>33</v>
      </c>
      <c r="B17" s="66">
        <v>0.69230769230769196</v>
      </c>
      <c r="C17" s="66">
        <v>0.57646135369831297</v>
      </c>
      <c r="D17" s="66">
        <v>0.43997554006017398</v>
      </c>
      <c r="E17" s="66">
        <v>0.322640183104837</v>
      </c>
      <c r="F17" s="66">
        <v>26</v>
      </c>
      <c r="G17" s="66"/>
      <c r="H17" s="2" t="s">
        <v>33</v>
      </c>
      <c r="I17" s="66">
        <v>0.75</v>
      </c>
      <c r="J17" s="66">
        <v>0.67566392469217595</v>
      </c>
      <c r="K17" s="66">
        <v>0.57480802960817401</v>
      </c>
      <c r="L17" s="66">
        <v>0.45920647199089498</v>
      </c>
      <c r="M17" s="66">
        <v>24</v>
      </c>
      <c r="O17" s="66">
        <v>25</v>
      </c>
      <c r="P17" s="2">
        <v>6</v>
      </c>
      <c r="Q17" s="65">
        <v>24</v>
      </c>
      <c r="R17" s="2">
        <v>17</v>
      </c>
    </row>
    <row r="18" spans="1:18">
      <c r="A18" s="2" t="s">
        <v>192</v>
      </c>
      <c r="B18" s="66">
        <v>0.8</v>
      </c>
      <c r="C18" s="66">
        <v>0.71713716560063601</v>
      </c>
      <c r="D18" s="66">
        <v>0.62213706840923799</v>
      </c>
      <c r="E18" s="66">
        <v>0.53036245960955497</v>
      </c>
      <c r="F18" s="66">
        <v>15</v>
      </c>
      <c r="G18" s="66"/>
      <c r="H18" s="2" t="s">
        <v>192</v>
      </c>
      <c r="I18" s="66">
        <v>0.85714285714285698</v>
      </c>
      <c r="J18" s="66">
        <v>0.81199794294115002</v>
      </c>
      <c r="K18" s="66">
        <v>0.76242326068264898</v>
      </c>
      <c r="L18" s="66">
        <v>0.69975222982219099</v>
      </c>
      <c r="M18" s="66">
        <v>14</v>
      </c>
      <c r="O18" s="66">
        <v>26</v>
      </c>
      <c r="P18" s="2">
        <v>14</v>
      </c>
      <c r="Q18" s="66">
        <v>25</v>
      </c>
      <c r="R18" s="2">
        <v>9</v>
      </c>
    </row>
    <row r="19" spans="1:18">
      <c r="A19" s="2" t="s">
        <v>38</v>
      </c>
      <c r="B19" s="66">
        <v>0.68421052631578905</v>
      </c>
      <c r="C19" s="66">
        <v>0.56068440193884905</v>
      </c>
      <c r="D19" s="66">
        <v>0.44727473575318699</v>
      </c>
      <c r="E19" s="66">
        <v>0.34978760309554202</v>
      </c>
      <c r="F19" s="66">
        <v>38</v>
      </c>
      <c r="G19" s="66"/>
      <c r="H19" s="2" t="s">
        <v>38</v>
      </c>
      <c r="I19" s="66">
        <v>0.72222222222222199</v>
      </c>
      <c r="J19" s="66">
        <v>0.64241607443962101</v>
      </c>
      <c r="K19" s="66">
        <v>0.54371596734808003</v>
      </c>
      <c r="L19" s="66">
        <v>0.42773061233950099</v>
      </c>
      <c r="M19" s="66">
        <v>36</v>
      </c>
      <c r="O19" s="65">
        <v>27</v>
      </c>
      <c r="P19" s="2">
        <v>15</v>
      </c>
      <c r="Q19" s="66">
        <v>26</v>
      </c>
      <c r="R19" s="2">
        <v>3</v>
      </c>
    </row>
    <row r="20" spans="1:18">
      <c r="A20" s="2" t="s">
        <v>12</v>
      </c>
      <c r="B20" s="66">
        <v>0.61538461538461497</v>
      </c>
      <c r="C20" s="66">
        <v>0.47615191669600498</v>
      </c>
      <c r="D20" s="66">
        <v>0.369679340808373</v>
      </c>
      <c r="E20" s="66">
        <v>0.27166532351223199</v>
      </c>
      <c r="F20" s="66">
        <v>39</v>
      </c>
      <c r="G20" s="66"/>
      <c r="H20" s="2" t="s">
        <v>12</v>
      </c>
      <c r="I20" s="66">
        <v>0.68571428571428505</v>
      </c>
      <c r="J20" s="66">
        <v>0.58554004376911895</v>
      </c>
      <c r="K20" s="66">
        <v>0.47367204712225702</v>
      </c>
      <c r="L20" s="66">
        <v>0.35694789235882302</v>
      </c>
      <c r="M20" s="66">
        <v>35</v>
      </c>
      <c r="O20" s="66">
        <v>28</v>
      </c>
      <c r="P20" s="2">
        <v>12</v>
      </c>
      <c r="Q20" s="2">
        <v>27</v>
      </c>
      <c r="R20" s="2">
        <v>1</v>
      </c>
    </row>
    <row r="21" spans="1:18">
      <c r="A21" s="2" t="s">
        <v>51</v>
      </c>
      <c r="B21" s="66">
        <v>0.6875</v>
      </c>
      <c r="C21" s="66">
        <v>0.52440442408507504</v>
      </c>
      <c r="D21" s="66">
        <v>0.392832626991101</v>
      </c>
      <c r="E21" s="66">
        <v>0.308569601083587</v>
      </c>
      <c r="F21" s="66">
        <v>16</v>
      </c>
      <c r="G21" s="66"/>
      <c r="H21" s="2" t="s">
        <v>51</v>
      </c>
      <c r="I21" s="66">
        <v>0.84615384615384603</v>
      </c>
      <c r="J21" s="66">
        <v>0.70255942352924405</v>
      </c>
      <c r="K21" s="66">
        <v>0.61067668187468704</v>
      </c>
      <c r="L21" s="66">
        <v>0.50934984129906702</v>
      </c>
      <c r="M21" s="66">
        <v>13</v>
      </c>
      <c r="O21" s="2">
        <v>29</v>
      </c>
      <c r="P21" s="2">
        <v>5</v>
      </c>
      <c r="Q21" s="66">
        <v>28</v>
      </c>
      <c r="R21" s="2">
        <v>6</v>
      </c>
    </row>
    <row r="22" spans="1:18">
      <c r="A22" s="2" t="s">
        <v>193</v>
      </c>
      <c r="B22" s="66">
        <v>0.76923076923076905</v>
      </c>
      <c r="C22" s="66">
        <v>0.56613851707229701</v>
      </c>
      <c r="D22" s="66">
        <v>0.44742413992229002</v>
      </c>
      <c r="E22" s="66">
        <v>0.36362270465000701</v>
      </c>
      <c r="F22" s="66">
        <v>13</v>
      </c>
      <c r="G22" s="66"/>
      <c r="H22" s="2" t="s">
        <v>193</v>
      </c>
      <c r="I22" s="66">
        <v>0.84615384615384603</v>
      </c>
      <c r="J22" s="66">
        <v>0.70255942352924405</v>
      </c>
      <c r="K22" s="66">
        <v>0.61067668187468704</v>
      </c>
      <c r="L22" s="66">
        <v>0.50934984129906702</v>
      </c>
      <c r="M22" s="66">
        <v>13</v>
      </c>
      <c r="O22" s="66">
        <v>30</v>
      </c>
      <c r="P22" s="2">
        <v>4</v>
      </c>
      <c r="Q22" s="66">
        <v>29</v>
      </c>
      <c r="R22" s="2">
        <v>4</v>
      </c>
    </row>
    <row r="23" spans="1:18">
      <c r="A23" s="2" t="s">
        <v>194</v>
      </c>
      <c r="B23" s="66">
        <v>0.64705882352941102</v>
      </c>
      <c r="C23" s="66">
        <v>0.44967308386531302</v>
      </c>
      <c r="D23" s="66">
        <v>0.34693798178464802</v>
      </c>
      <c r="E23" s="66">
        <v>0.27569661588987998</v>
      </c>
      <c r="F23" s="66">
        <v>17</v>
      </c>
      <c r="G23" s="66"/>
      <c r="H23" s="2" t="s">
        <v>194</v>
      </c>
      <c r="I23" s="66">
        <v>0.84615384615384603</v>
      </c>
      <c r="J23" s="66">
        <v>0.70255942352924405</v>
      </c>
      <c r="K23" s="66">
        <v>0.61067668187468704</v>
      </c>
      <c r="L23" s="66">
        <v>0.50934984129906702</v>
      </c>
      <c r="M23" s="66">
        <v>13</v>
      </c>
      <c r="O23" s="66">
        <v>31</v>
      </c>
      <c r="P23" s="2">
        <v>3</v>
      </c>
      <c r="Q23" s="2">
        <v>30</v>
      </c>
      <c r="R23" s="2">
        <v>5</v>
      </c>
    </row>
    <row r="24" spans="1:18">
      <c r="A24" s="2" t="s">
        <v>546</v>
      </c>
      <c r="B24" s="66">
        <v>0.6875</v>
      </c>
      <c r="C24" s="66">
        <v>0.52440442408507504</v>
      </c>
      <c r="D24" s="66">
        <v>0.392832626991101</v>
      </c>
      <c r="E24" s="66">
        <v>0.308569601083587</v>
      </c>
      <c r="F24" s="66">
        <v>16</v>
      </c>
      <c r="G24" s="66"/>
      <c r="H24" s="2" t="s">
        <v>546</v>
      </c>
      <c r="I24" s="66">
        <v>0.84615384615384603</v>
      </c>
      <c r="J24" s="66">
        <v>0.70255942352924405</v>
      </c>
      <c r="K24" s="66">
        <v>0.61067668187468704</v>
      </c>
      <c r="L24" s="66">
        <v>0.50934984129906702</v>
      </c>
      <c r="M24" s="66">
        <v>13</v>
      </c>
      <c r="O24" s="66">
        <v>32</v>
      </c>
      <c r="P24" s="2">
        <v>3</v>
      </c>
      <c r="Q24" s="65">
        <v>31</v>
      </c>
      <c r="R24" s="2">
        <v>1</v>
      </c>
    </row>
    <row r="25" spans="1:18">
      <c r="A25" s="2" t="s">
        <v>195</v>
      </c>
      <c r="B25" s="66">
        <v>0.6875</v>
      </c>
      <c r="C25" s="66">
        <v>0.52440442408507504</v>
      </c>
      <c r="D25" s="66">
        <v>0.392832626991101</v>
      </c>
      <c r="E25" s="66">
        <v>0.308569601083587</v>
      </c>
      <c r="F25" s="66">
        <v>16</v>
      </c>
      <c r="G25" s="66"/>
      <c r="H25" s="2" t="s">
        <v>195</v>
      </c>
      <c r="I25" s="66">
        <v>0.84615384615384603</v>
      </c>
      <c r="J25" s="66">
        <v>0.70255942352924405</v>
      </c>
      <c r="K25" s="66">
        <v>0.61067668187468704</v>
      </c>
      <c r="L25" s="66">
        <v>0.50934984129906702</v>
      </c>
      <c r="M25" s="66">
        <v>13</v>
      </c>
      <c r="O25" s="2">
        <v>33</v>
      </c>
      <c r="P25" s="2">
        <v>2</v>
      </c>
      <c r="Q25" s="66">
        <v>33</v>
      </c>
      <c r="R25" s="2">
        <v>1</v>
      </c>
    </row>
    <row r="26" spans="1:18">
      <c r="A26" s="2" t="s">
        <v>31</v>
      </c>
      <c r="B26" s="66">
        <v>0.65789473684210498</v>
      </c>
      <c r="C26" s="66">
        <v>0.56573571480353502</v>
      </c>
      <c r="D26" s="66">
        <v>0.46430646900656403</v>
      </c>
      <c r="E26" s="66">
        <v>0.34379917830301698</v>
      </c>
      <c r="F26" s="66">
        <v>38</v>
      </c>
      <c r="G26" s="66"/>
      <c r="H26" s="2" t="s">
        <v>31</v>
      </c>
      <c r="I26" s="66">
        <v>0.71428571428571397</v>
      </c>
      <c r="J26" s="66">
        <v>0.64820372355216405</v>
      </c>
      <c r="K26" s="66">
        <v>0.53795978978537795</v>
      </c>
      <c r="L26" s="66">
        <v>0.41140816370919697</v>
      </c>
      <c r="M26" s="66">
        <v>35</v>
      </c>
      <c r="O26" s="66">
        <v>36</v>
      </c>
      <c r="P26" s="2">
        <v>2</v>
      </c>
      <c r="Q26" s="2">
        <v>34</v>
      </c>
      <c r="R26" s="2">
        <v>1</v>
      </c>
    </row>
    <row r="27" spans="1:18">
      <c r="A27" s="2" t="s">
        <v>197</v>
      </c>
      <c r="B27" s="66">
        <v>0.73333333333333295</v>
      </c>
      <c r="C27" s="66">
        <v>0.56061191058138804</v>
      </c>
      <c r="D27" s="66">
        <v>0.42069353616907801</v>
      </c>
      <c r="E27" s="66">
        <v>0.33157961519920798</v>
      </c>
      <c r="F27" s="66">
        <v>15</v>
      </c>
      <c r="G27" s="66"/>
      <c r="H27" s="2" t="s">
        <v>197</v>
      </c>
      <c r="I27" s="66">
        <v>0.84615384615384603</v>
      </c>
      <c r="J27" s="66">
        <v>0.70255942352924405</v>
      </c>
      <c r="K27" s="66">
        <v>0.61067668187468704</v>
      </c>
      <c r="L27" s="66">
        <v>0.50934984129906702</v>
      </c>
      <c r="M27" s="66">
        <v>13</v>
      </c>
      <c r="O27" s="66">
        <v>37</v>
      </c>
      <c r="P27" s="2">
        <v>2</v>
      </c>
      <c r="Q27" s="66">
        <v>35</v>
      </c>
      <c r="R27" s="2">
        <v>8</v>
      </c>
    </row>
    <row r="28" spans="1:18">
      <c r="A28" s="2" t="s">
        <v>547</v>
      </c>
      <c r="B28" s="66">
        <v>0.64705882352941102</v>
      </c>
      <c r="C28" s="66">
        <v>0.44967308386531302</v>
      </c>
      <c r="D28" s="66">
        <v>0.34693798178464802</v>
      </c>
      <c r="E28" s="66">
        <v>0.27569661588987998</v>
      </c>
      <c r="F28" s="66">
        <v>17</v>
      </c>
      <c r="G28" s="66"/>
      <c r="H28" s="2" t="s">
        <v>547</v>
      </c>
      <c r="I28" s="66">
        <v>0.84615384615384603</v>
      </c>
      <c r="J28" s="66">
        <v>0.70255942352924405</v>
      </c>
      <c r="K28" s="66">
        <v>0.61067668187468704</v>
      </c>
      <c r="L28" s="66">
        <v>0.50934984129906702</v>
      </c>
      <c r="M28" s="66">
        <v>13</v>
      </c>
      <c r="O28" s="66">
        <v>38</v>
      </c>
      <c r="P28" s="2">
        <v>4</v>
      </c>
      <c r="Q28" s="66">
        <v>36</v>
      </c>
      <c r="R28" s="2">
        <v>6</v>
      </c>
    </row>
    <row r="29" spans="1:18">
      <c r="A29" s="2" t="s">
        <v>198</v>
      </c>
      <c r="B29" s="66">
        <v>0.625</v>
      </c>
      <c r="C29" s="66">
        <v>0.45643546458763801</v>
      </c>
      <c r="D29" s="66">
        <v>0.35844139094416899</v>
      </c>
      <c r="E29" s="66">
        <v>0.28787878181011201</v>
      </c>
      <c r="F29" s="66">
        <v>16</v>
      </c>
      <c r="G29" s="66"/>
      <c r="H29" s="2" t="s">
        <v>198</v>
      </c>
      <c r="I29" s="66">
        <v>0.84615384615384603</v>
      </c>
      <c r="J29" s="66">
        <v>0.70255942352924405</v>
      </c>
      <c r="K29" s="66">
        <v>0.61067668187468704</v>
      </c>
      <c r="L29" s="66">
        <v>0.50934984129906702</v>
      </c>
      <c r="M29" s="66">
        <v>13</v>
      </c>
      <c r="O29" s="66">
        <v>39</v>
      </c>
      <c r="P29" s="2">
        <v>5</v>
      </c>
      <c r="Q29" s="2">
        <v>38</v>
      </c>
      <c r="R29" s="2">
        <v>2</v>
      </c>
    </row>
    <row r="30" spans="1:18">
      <c r="A30" s="2" t="s">
        <v>199</v>
      </c>
      <c r="B30" s="66">
        <v>0.76923076923076905</v>
      </c>
      <c r="C30" s="66">
        <v>0.56613851707229701</v>
      </c>
      <c r="D30" s="66">
        <v>0.44742413992229002</v>
      </c>
      <c r="E30" s="66">
        <v>0.36362270465000701</v>
      </c>
      <c r="F30" s="66">
        <v>13</v>
      </c>
      <c r="G30" s="66"/>
      <c r="H30" s="2" t="s">
        <v>199</v>
      </c>
      <c r="I30" s="66">
        <v>0.84615384615384603</v>
      </c>
      <c r="J30" s="66">
        <v>0.70255942352924405</v>
      </c>
      <c r="K30" s="66">
        <v>0.61067668187468704</v>
      </c>
      <c r="L30" s="66">
        <v>0.50934984129906702</v>
      </c>
      <c r="M30" s="66">
        <v>13</v>
      </c>
      <c r="O30" s="2">
        <v>40</v>
      </c>
      <c r="P30" s="2">
        <v>1</v>
      </c>
      <c r="Q30" s="2">
        <v>39</v>
      </c>
      <c r="R30" s="2">
        <v>1</v>
      </c>
    </row>
    <row r="31" spans="1:18">
      <c r="A31" s="2" t="s">
        <v>200</v>
      </c>
      <c r="B31" s="66">
        <v>0.76923076923076905</v>
      </c>
      <c r="C31" s="66">
        <v>0.56613851707229701</v>
      </c>
      <c r="D31" s="66">
        <v>0.44742413992229002</v>
      </c>
      <c r="E31" s="66">
        <v>0.36362270465000701</v>
      </c>
      <c r="F31" s="66">
        <v>13</v>
      </c>
      <c r="G31" s="66"/>
      <c r="H31" s="2" t="s">
        <v>200</v>
      </c>
      <c r="I31" s="66">
        <v>0.84615384615384603</v>
      </c>
      <c r="J31" s="66">
        <v>0.70255942352924405</v>
      </c>
      <c r="K31" s="66">
        <v>0.61067668187468704</v>
      </c>
      <c r="L31" s="66">
        <v>0.50934984129906702</v>
      </c>
      <c r="M31" s="66">
        <v>13</v>
      </c>
      <c r="O31" s="66">
        <v>41</v>
      </c>
      <c r="P31" s="2">
        <v>3</v>
      </c>
      <c r="Q31" s="2">
        <v>40</v>
      </c>
      <c r="R31" s="2">
        <v>1</v>
      </c>
    </row>
    <row r="32" spans="1:18">
      <c r="A32" s="2" t="s">
        <v>201</v>
      </c>
      <c r="B32" s="66">
        <v>0.65</v>
      </c>
      <c r="C32" s="66">
        <v>0.55488263339386001</v>
      </c>
      <c r="D32" s="66">
        <v>0.444214695980369</v>
      </c>
      <c r="E32" s="66">
        <v>0.35050403701715399</v>
      </c>
      <c r="F32" s="66">
        <v>20</v>
      </c>
      <c r="G32" s="66"/>
      <c r="H32" s="2" t="s">
        <v>201</v>
      </c>
      <c r="I32" s="66">
        <v>0.8125</v>
      </c>
      <c r="J32" s="66">
        <v>0.73598007219398698</v>
      </c>
      <c r="K32" s="66">
        <v>0.64981794129705295</v>
      </c>
      <c r="L32" s="66">
        <v>0.537284965911771</v>
      </c>
      <c r="M32" s="66">
        <v>16</v>
      </c>
      <c r="O32" s="2">
        <v>44</v>
      </c>
      <c r="P32" s="2">
        <v>3</v>
      </c>
      <c r="Q32" s="2">
        <v>43</v>
      </c>
      <c r="R32" s="2">
        <v>4</v>
      </c>
    </row>
    <row r="33" spans="1:18">
      <c r="A33" s="2" t="s">
        <v>42</v>
      </c>
      <c r="B33" s="66">
        <v>0.68421052631578905</v>
      </c>
      <c r="C33" s="66">
        <v>0.55144679457900703</v>
      </c>
      <c r="D33" s="66">
        <v>0.41881674777109801</v>
      </c>
      <c r="E33" s="66">
        <v>0.30752616970214303</v>
      </c>
      <c r="F33" s="66">
        <v>19</v>
      </c>
      <c r="G33" s="66"/>
      <c r="H33" s="2" t="s">
        <v>42</v>
      </c>
      <c r="I33" s="66">
        <v>0.76470588235294101</v>
      </c>
      <c r="J33" s="66">
        <v>0.69133289844371504</v>
      </c>
      <c r="K33" s="66">
        <v>0.60948890699249803</v>
      </c>
      <c r="L33" s="66">
        <v>0.50243316187200504</v>
      </c>
      <c r="M33" s="66">
        <v>17</v>
      </c>
      <c r="O33" s="2">
        <v>46</v>
      </c>
      <c r="P33" s="2">
        <v>2</v>
      </c>
      <c r="Q33" s="2">
        <v>47</v>
      </c>
      <c r="R33" s="2">
        <v>1</v>
      </c>
    </row>
    <row r="34" spans="1:18">
      <c r="A34" s="2" t="s">
        <v>46</v>
      </c>
      <c r="B34" s="66">
        <v>0.68421052631578905</v>
      </c>
      <c r="C34" s="66">
        <v>0.55144679457900703</v>
      </c>
      <c r="D34" s="66">
        <v>0.450821214185681</v>
      </c>
      <c r="E34" s="66">
        <v>0.35985902344168902</v>
      </c>
      <c r="F34" s="66">
        <v>19</v>
      </c>
      <c r="G34" s="66"/>
      <c r="H34" s="2" t="s">
        <v>46</v>
      </c>
      <c r="I34" s="66">
        <v>0.76470588235294101</v>
      </c>
      <c r="J34" s="66">
        <v>0.69133289844371504</v>
      </c>
      <c r="K34" s="66">
        <v>0.60948890699249803</v>
      </c>
      <c r="L34" s="66">
        <v>0.50243316187200504</v>
      </c>
      <c r="M34" s="66">
        <v>17</v>
      </c>
      <c r="O34" s="2">
        <v>47</v>
      </c>
      <c r="P34" s="2">
        <v>1</v>
      </c>
      <c r="Q34" s="2">
        <v>49</v>
      </c>
      <c r="R34" s="2">
        <v>1</v>
      </c>
    </row>
    <row r="35" spans="1:18">
      <c r="A35" s="2" t="s">
        <v>9</v>
      </c>
      <c r="B35" s="66">
        <v>0.65789473684210498</v>
      </c>
      <c r="C35" s="66">
        <v>0.51644368764034299</v>
      </c>
      <c r="D35" s="66">
        <v>0.39358182300969502</v>
      </c>
      <c r="E35" s="66">
        <v>0.28688401153959803</v>
      </c>
      <c r="F35" s="66">
        <v>38</v>
      </c>
      <c r="G35" s="66"/>
      <c r="H35" s="2" t="s">
        <v>9</v>
      </c>
      <c r="I35" s="66">
        <v>0.71428571428571397</v>
      </c>
      <c r="J35" s="66">
        <v>0.631790838700234</v>
      </c>
      <c r="K35" s="66">
        <v>0.52893049300744699</v>
      </c>
      <c r="L35" s="66">
        <v>0.40616622506411298</v>
      </c>
      <c r="M35" s="66">
        <v>35</v>
      </c>
      <c r="O35" s="2">
        <v>48</v>
      </c>
      <c r="P35" s="2">
        <v>1</v>
      </c>
      <c r="Q35" s="2">
        <v>55</v>
      </c>
      <c r="R35" s="2">
        <v>1</v>
      </c>
    </row>
    <row r="36" spans="1:18">
      <c r="A36" s="2" t="s">
        <v>548</v>
      </c>
      <c r="B36" s="66">
        <v>0.69230769230769196</v>
      </c>
      <c r="C36" s="66">
        <v>0.57646135369831297</v>
      </c>
      <c r="D36" s="66">
        <v>0.46293602006721002</v>
      </c>
      <c r="E36" s="66">
        <v>0.36032121811571</v>
      </c>
      <c r="F36" s="66">
        <v>26</v>
      </c>
      <c r="G36" s="66"/>
      <c r="H36" s="2" t="s">
        <v>548</v>
      </c>
      <c r="I36" s="66">
        <v>0.75</v>
      </c>
      <c r="J36" s="66">
        <v>0.67566392469217595</v>
      </c>
      <c r="K36" s="66">
        <v>0.57480802960817401</v>
      </c>
      <c r="L36" s="66">
        <v>0.45920647199089498</v>
      </c>
      <c r="M36" s="66">
        <v>24</v>
      </c>
      <c r="O36" s="2">
        <v>52</v>
      </c>
      <c r="P36" s="2">
        <v>1</v>
      </c>
      <c r="Q36" s="2">
        <v>61</v>
      </c>
      <c r="R36" s="2">
        <v>1</v>
      </c>
    </row>
    <row r="37" spans="1:18">
      <c r="A37" s="2" t="s">
        <v>196</v>
      </c>
      <c r="B37" s="66">
        <v>0.88888888888888795</v>
      </c>
      <c r="C37" s="66">
        <v>0.82446258986778898</v>
      </c>
      <c r="D37" s="66">
        <v>0.75389911851842295</v>
      </c>
      <c r="E37" s="66">
        <v>0.68993021255554798</v>
      </c>
      <c r="F37" s="66">
        <v>18</v>
      </c>
      <c r="G37" s="66"/>
      <c r="H37" s="2" t="s">
        <v>196</v>
      </c>
      <c r="I37" s="66">
        <v>0.94117647058823495</v>
      </c>
      <c r="J37" s="66">
        <v>0.90748521297302998</v>
      </c>
      <c r="K37" s="66">
        <v>0.87135234321690203</v>
      </c>
      <c r="L37" s="66">
        <v>0.82824775313310395</v>
      </c>
      <c r="M37" s="66">
        <v>17</v>
      </c>
      <c r="O37" s="2">
        <v>53</v>
      </c>
      <c r="P37" s="2">
        <v>2</v>
      </c>
      <c r="Q37" s="2">
        <v>69</v>
      </c>
      <c r="R37" s="2">
        <v>1</v>
      </c>
    </row>
    <row r="38" spans="1:18">
      <c r="A38" s="2" t="s">
        <v>20</v>
      </c>
      <c r="B38" s="66">
        <v>0.60714285714285698</v>
      </c>
      <c r="C38" s="66">
        <v>0.51946248164931896</v>
      </c>
      <c r="D38" s="66">
        <v>0.42092712311265901</v>
      </c>
      <c r="E38" s="66">
        <v>0.328350938288622</v>
      </c>
      <c r="F38" s="66">
        <v>28</v>
      </c>
      <c r="G38" s="66"/>
      <c r="H38" s="2" t="s">
        <v>20</v>
      </c>
      <c r="I38" s="66">
        <v>0.75</v>
      </c>
      <c r="J38" s="66">
        <v>0.67566392469217595</v>
      </c>
      <c r="K38" s="66">
        <v>0.57480802960817401</v>
      </c>
      <c r="L38" s="66">
        <v>0.45920647199089498</v>
      </c>
      <c r="M38" s="66">
        <v>24</v>
      </c>
      <c r="O38" s="2">
        <v>55</v>
      </c>
      <c r="P38" s="2">
        <v>1</v>
      </c>
      <c r="Q38" s="2">
        <v>91</v>
      </c>
      <c r="R38" s="2">
        <v>1</v>
      </c>
    </row>
    <row r="39" spans="1:18">
      <c r="A39" s="2" t="s">
        <v>549</v>
      </c>
      <c r="B39" s="66">
        <v>0.90909090909090895</v>
      </c>
      <c r="C39" s="66">
        <v>0.85280286542244099</v>
      </c>
      <c r="D39" s="66">
        <v>0.78749896942898501</v>
      </c>
      <c r="E39" s="66">
        <v>0.74194466273650095</v>
      </c>
      <c r="F39" s="66">
        <v>11</v>
      </c>
      <c r="G39" s="66"/>
      <c r="H39" s="2" t="s">
        <v>549</v>
      </c>
      <c r="I39" s="66">
        <v>1</v>
      </c>
      <c r="J39" s="66">
        <v>1</v>
      </c>
      <c r="K39" s="66">
        <v>1</v>
      </c>
      <c r="L39" s="66">
        <v>1</v>
      </c>
      <c r="M39" s="66">
        <v>10</v>
      </c>
      <c r="O39" s="2">
        <v>60</v>
      </c>
      <c r="P39" s="2">
        <v>1</v>
      </c>
    </row>
    <row r="40" spans="1:18">
      <c r="A40" s="2" t="s">
        <v>405</v>
      </c>
      <c r="B40" s="66">
        <v>0.67857142857142805</v>
      </c>
      <c r="C40" s="66">
        <v>0.59317101400173899</v>
      </c>
      <c r="D40" s="66">
        <v>0.49918045303832698</v>
      </c>
      <c r="E40" s="66">
        <v>0.413485287347714</v>
      </c>
      <c r="F40" s="66">
        <v>28</v>
      </c>
      <c r="G40" s="66"/>
      <c r="H40" s="2" t="s">
        <v>405</v>
      </c>
      <c r="I40" s="66">
        <v>0.76</v>
      </c>
      <c r="J40" s="66">
        <v>0.68920243760451105</v>
      </c>
      <c r="K40" s="66">
        <v>0.59420828834704398</v>
      </c>
      <c r="L40" s="66">
        <v>0.48716220306916802</v>
      </c>
      <c r="M40" s="66">
        <v>25</v>
      </c>
      <c r="O40" s="2">
        <v>77</v>
      </c>
      <c r="P40" s="2">
        <v>1</v>
      </c>
    </row>
    <row r="41" spans="1:18">
      <c r="A41" s="2" t="s">
        <v>50</v>
      </c>
      <c r="B41" s="66">
        <v>0.61904761904761896</v>
      </c>
      <c r="C41" s="66">
        <v>0.49761335152811897</v>
      </c>
      <c r="D41" s="66">
        <v>0.40608799353182401</v>
      </c>
      <c r="E41" s="66">
        <v>0.322821388004018</v>
      </c>
      <c r="F41" s="66">
        <v>21</v>
      </c>
      <c r="G41" s="66"/>
      <c r="H41" s="2" t="s">
        <v>50</v>
      </c>
      <c r="I41" s="66">
        <v>0.77777777777777701</v>
      </c>
      <c r="J41" s="66">
        <v>0.70941382412257004</v>
      </c>
      <c r="K41" s="66">
        <v>0.634240350638411</v>
      </c>
      <c r="L41" s="66">
        <v>0.53816073893351801</v>
      </c>
      <c r="M41" s="66">
        <v>18</v>
      </c>
      <c r="O41" s="2">
        <v>96</v>
      </c>
      <c r="P41" s="2">
        <v>1</v>
      </c>
    </row>
    <row r="42" spans="1:18">
      <c r="A42" s="2" t="s">
        <v>11</v>
      </c>
      <c r="B42" s="66">
        <v>0.69444444444444398</v>
      </c>
      <c r="C42" s="66">
        <v>0.59761430466719601</v>
      </c>
      <c r="D42" s="66">
        <v>0.47538974285694202</v>
      </c>
      <c r="E42" s="66">
        <v>0.35518513284867598</v>
      </c>
      <c r="F42" s="66">
        <v>36</v>
      </c>
      <c r="G42" s="66"/>
      <c r="H42" s="2" t="s">
        <v>11</v>
      </c>
      <c r="I42" s="66">
        <v>0.71428571428571397</v>
      </c>
      <c r="J42" s="66">
        <v>0.631790838700234</v>
      </c>
      <c r="K42" s="66">
        <v>0.52893049300744699</v>
      </c>
      <c r="L42" s="66">
        <v>0.40616622506411298</v>
      </c>
      <c r="M42" s="66">
        <v>35</v>
      </c>
      <c r="O42" s="2">
        <v>131</v>
      </c>
      <c r="P42" s="2">
        <v>1</v>
      </c>
    </row>
    <row r="43" spans="1:18">
      <c r="A43" s="2" t="s">
        <v>48</v>
      </c>
      <c r="B43" s="66">
        <v>0.60714285714285698</v>
      </c>
      <c r="C43" s="66">
        <v>0.51946248164931896</v>
      </c>
      <c r="D43" s="66">
        <v>0.42092712311265901</v>
      </c>
      <c r="E43" s="66">
        <v>0.328350938288622</v>
      </c>
      <c r="F43" s="66">
        <v>28</v>
      </c>
      <c r="G43" s="66"/>
      <c r="H43" s="2" t="s">
        <v>48</v>
      </c>
      <c r="I43" s="66">
        <v>0.75</v>
      </c>
      <c r="J43" s="66">
        <v>0.67566392469217595</v>
      </c>
      <c r="K43" s="66">
        <v>0.57480802960817401</v>
      </c>
      <c r="L43" s="66">
        <v>0.45920647199089498</v>
      </c>
      <c r="M43" s="66">
        <v>24</v>
      </c>
    </row>
    <row r="44" spans="1:18">
      <c r="A44" s="2" t="s">
        <v>550</v>
      </c>
      <c r="B44" s="66">
        <v>0.7</v>
      </c>
      <c r="C44" s="66">
        <v>0.60697697866688305</v>
      </c>
      <c r="D44" s="66">
        <v>0.526666980968303</v>
      </c>
      <c r="E44" s="66">
        <v>0.45307778036928098</v>
      </c>
      <c r="F44" s="66">
        <v>20</v>
      </c>
      <c r="G44" s="66"/>
      <c r="H44" s="2" t="s">
        <v>550</v>
      </c>
      <c r="I44" s="66">
        <v>0.82352941176470495</v>
      </c>
      <c r="J44" s="66">
        <v>0.75244698855682501</v>
      </c>
      <c r="K44" s="66">
        <v>0.67357146378528998</v>
      </c>
      <c r="L44" s="66">
        <v>0.57305740437986896</v>
      </c>
      <c r="M44" s="66">
        <v>17</v>
      </c>
    </row>
    <row r="45" spans="1:18">
      <c r="A45" s="2" t="s">
        <v>25</v>
      </c>
      <c r="B45" s="66">
        <v>0.69230769230769196</v>
      </c>
      <c r="C45" s="66">
        <v>0.62264942599532502</v>
      </c>
      <c r="D45" s="66">
        <v>0.50903864795200204</v>
      </c>
      <c r="E45" s="66">
        <v>0.40940394617222903</v>
      </c>
      <c r="F45" s="66">
        <v>26</v>
      </c>
      <c r="G45" s="66"/>
      <c r="H45" s="2" t="s">
        <v>25</v>
      </c>
      <c r="I45" s="66">
        <v>0.75</v>
      </c>
      <c r="J45" s="66">
        <v>0.67566392469217595</v>
      </c>
      <c r="K45" s="66">
        <v>0.57480802960817401</v>
      </c>
      <c r="L45" s="66">
        <v>0.45920647199089498</v>
      </c>
      <c r="M45" s="66">
        <v>24</v>
      </c>
    </row>
    <row r="46" spans="1:18">
      <c r="A46" s="2" t="s">
        <v>551</v>
      </c>
      <c r="B46" s="66">
        <v>0.65384615384615297</v>
      </c>
      <c r="C46" s="66">
        <v>0.51140831195675795</v>
      </c>
      <c r="D46" s="66">
        <v>0.38280458251273802</v>
      </c>
      <c r="E46" s="66">
        <v>0.262360905871871</v>
      </c>
      <c r="F46" s="66">
        <v>26</v>
      </c>
      <c r="G46" s="66"/>
      <c r="H46" s="2" t="s">
        <v>551</v>
      </c>
      <c r="I46" s="66">
        <v>0.73913043478260798</v>
      </c>
      <c r="J46" s="66">
        <v>0.66087736629470994</v>
      </c>
      <c r="K46" s="66">
        <v>0.55330820219088495</v>
      </c>
      <c r="L46" s="66">
        <v>0.42710593975212302</v>
      </c>
      <c r="M46" s="66">
        <v>23</v>
      </c>
    </row>
    <row r="47" spans="1:18">
      <c r="A47" s="2" t="s">
        <v>43</v>
      </c>
      <c r="B47" s="66">
        <v>0.66666666666666596</v>
      </c>
      <c r="C47" s="66">
        <v>0.53108500454379404</v>
      </c>
      <c r="D47" s="66">
        <v>0.41122354774640302</v>
      </c>
      <c r="E47" s="66">
        <v>0.30329296249794502</v>
      </c>
      <c r="F47" s="66">
        <v>27</v>
      </c>
      <c r="G47" s="66"/>
      <c r="H47" s="2" t="s">
        <v>43</v>
      </c>
      <c r="I47" s="66">
        <v>0.75</v>
      </c>
      <c r="J47" s="66">
        <v>0.67566392469217595</v>
      </c>
      <c r="K47" s="66">
        <v>0.57480802960817401</v>
      </c>
      <c r="L47" s="66">
        <v>0.45920647199089498</v>
      </c>
      <c r="M47" s="66">
        <v>24</v>
      </c>
    </row>
    <row r="48" spans="1:18">
      <c r="A48" s="2" t="s">
        <v>21</v>
      </c>
      <c r="B48" s="66">
        <v>0.69230769230769196</v>
      </c>
      <c r="C48" s="66">
        <v>0.62264942599532502</v>
      </c>
      <c r="D48" s="66">
        <v>0.50903864795200204</v>
      </c>
      <c r="E48" s="66">
        <v>0.40940394617222903</v>
      </c>
      <c r="F48" s="66">
        <v>26</v>
      </c>
      <c r="G48" s="66"/>
      <c r="H48" s="2" t="s">
        <v>21</v>
      </c>
      <c r="I48" s="66">
        <v>0.75</v>
      </c>
      <c r="J48" s="66">
        <v>0.67566392469217595</v>
      </c>
      <c r="K48" s="66">
        <v>0.57480802960817401</v>
      </c>
      <c r="L48" s="66">
        <v>0.45920647199089498</v>
      </c>
      <c r="M48" s="66">
        <v>24</v>
      </c>
    </row>
    <row r="49" spans="1:13">
      <c r="A49" s="2" t="s">
        <v>10</v>
      </c>
      <c r="B49" s="66">
        <v>0.64102564102564097</v>
      </c>
      <c r="C49" s="66">
        <v>0.48597051498058902</v>
      </c>
      <c r="D49" s="66">
        <v>0.35854059238678598</v>
      </c>
      <c r="E49" s="66">
        <v>0.24702091589872299</v>
      </c>
      <c r="F49" s="66">
        <v>39</v>
      </c>
      <c r="G49" s="66"/>
      <c r="H49" s="2" t="s">
        <v>10</v>
      </c>
      <c r="I49" s="66">
        <v>0.71428571428571397</v>
      </c>
      <c r="J49" s="66">
        <v>0.631790838700234</v>
      </c>
      <c r="K49" s="66">
        <v>0.52893049300744699</v>
      </c>
      <c r="L49" s="66">
        <v>0.40616622506411298</v>
      </c>
      <c r="M49" s="66">
        <v>35</v>
      </c>
    </row>
    <row r="50" spans="1:13">
      <c r="A50" s="2" t="s">
        <v>53</v>
      </c>
      <c r="B50" s="66">
        <v>0.64285714285714202</v>
      </c>
      <c r="C50" s="66">
        <v>0.51176631571915898</v>
      </c>
      <c r="D50" s="66">
        <v>0.41680072780599797</v>
      </c>
      <c r="E50" s="66">
        <v>0.32590949803397701</v>
      </c>
      <c r="F50" s="66">
        <v>28</v>
      </c>
      <c r="G50" s="66"/>
      <c r="H50" s="2" t="s">
        <v>53</v>
      </c>
      <c r="I50" s="66">
        <v>0.81818181818181801</v>
      </c>
      <c r="J50" s="66">
        <v>0.68376345875782696</v>
      </c>
      <c r="K50" s="66">
        <v>0.57506598914473195</v>
      </c>
      <c r="L50" s="66">
        <v>0.445445462440411</v>
      </c>
      <c r="M50" s="66">
        <v>22</v>
      </c>
    </row>
    <row r="51" spans="1:13">
      <c r="A51" s="2" t="s">
        <v>36</v>
      </c>
      <c r="B51" s="66">
        <v>0.66666666666666596</v>
      </c>
      <c r="C51" s="66">
        <v>0.57735026918962495</v>
      </c>
      <c r="D51" s="66">
        <v>0.47780366730958201</v>
      </c>
      <c r="E51" s="66">
        <v>0.38609739509608898</v>
      </c>
      <c r="F51" s="66">
        <v>27</v>
      </c>
      <c r="G51" s="66"/>
      <c r="H51" s="2" t="s">
        <v>36</v>
      </c>
      <c r="I51" s="66">
        <v>0.75</v>
      </c>
      <c r="J51" s="66">
        <v>0.67566392469217595</v>
      </c>
      <c r="K51" s="66">
        <v>0.57480802960817401</v>
      </c>
      <c r="L51" s="66">
        <v>0.45920647199089498</v>
      </c>
      <c r="M51" s="66">
        <v>24</v>
      </c>
    </row>
    <row r="52" spans="1:13">
      <c r="A52" s="2" t="s">
        <v>552</v>
      </c>
      <c r="B52" s="66">
        <v>0.8</v>
      </c>
      <c r="C52" s="66">
        <v>0.71713716560063601</v>
      </c>
      <c r="D52" s="66">
        <v>0.62213706840923799</v>
      </c>
      <c r="E52" s="66">
        <v>0.53036245960955497</v>
      </c>
      <c r="F52" s="66">
        <v>15</v>
      </c>
      <c r="G52" s="66"/>
      <c r="H52" s="2" t="s">
        <v>552</v>
      </c>
      <c r="I52" s="66">
        <v>0.85714285714285698</v>
      </c>
      <c r="J52" s="66">
        <v>0.81199794294115002</v>
      </c>
      <c r="K52" s="66">
        <v>0.76242326068264898</v>
      </c>
      <c r="L52" s="66">
        <v>0.69975222982219099</v>
      </c>
      <c r="M52" s="66">
        <v>14</v>
      </c>
    </row>
    <row r="53" spans="1:13">
      <c r="A53" s="2" t="s">
        <v>15</v>
      </c>
      <c r="B53" s="66">
        <v>0.65384615384615297</v>
      </c>
      <c r="C53" s="66">
        <v>0.56021973710871098</v>
      </c>
      <c r="D53" s="66">
        <v>0.43175437839928699</v>
      </c>
      <c r="E53" s="66">
        <v>0.31806256688107198</v>
      </c>
      <c r="F53" s="66">
        <v>26</v>
      </c>
      <c r="G53" s="66"/>
      <c r="H53" s="2" t="s">
        <v>15</v>
      </c>
      <c r="I53" s="66">
        <v>0.73913043478260798</v>
      </c>
      <c r="J53" s="66">
        <v>0.66087736629470994</v>
      </c>
      <c r="K53" s="66">
        <v>0.55330820219088495</v>
      </c>
      <c r="L53" s="66">
        <v>0.42710593975212302</v>
      </c>
      <c r="M53" s="66">
        <v>23</v>
      </c>
    </row>
    <row r="54" spans="1:13">
      <c r="A54" s="2" t="s">
        <v>28</v>
      </c>
      <c r="B54" s="66">
        <v>0.64102564102564097</v>
      </c>
      <c r="C54" s="66">
        <v>0.55103876877798297</v>
      </c>
      <c r="D54" s="66">
        <v>0.452202792058229</v>
      </c>
      <c r="E54" s="66">
        <v>0.35022811381478303</v>
      </c>
      <c r="F54" s="66">
        <v>39</v>
      </c>
      <c r="G54" s="66"/>
      <c r="H54" s="2" t="s">
        <v>28</v>
      </c>
      <c r="I54" s="66">
        <v>0.71428571428571397</v>
      </c>
      <c r="J54" s="66">
        <v>0.64820372355216405</v>
      </c>
      <c r="K54" s="66">
        <v>0.53795978978537795</v>
      </c>
      <c r="L54" s="66">
        <v>0.41140816370919697</v>
      </c>
      <c r="M54" s="66">
        <v>35</v>
      </c>
    </row>
    <row r="55" spans="1:13">
      <c r="A55" s="2" t="s">
        <v>553</v>
      </c>
      <c r="B55" s="66">
        <v>0.66666666666666596</v>
      </c>
      <c r="C55" s="66">
        <v>0.56730862893117495</v>
      </c>
      <c r="D55" s="66">
        <v>0.454965371099257</v>
      </c>
      <c r="E55" s="66">
        <v>0.341638448083119</v>
      </c>
      <c r="F55" s="66">
        <v>30</v>
      </c>
      <c r="G55" s="66"/>
      <c r="H55" s="2" t="s">
        <v>553</v>
      </c>
      <c r="I55" s="66">
        <v>0.71428571428571397</v>
      </c>
      <c r="J55" s="66">
        <v>0.65060004863235499</v>
      </c>
      <c r="K55" s="66">
        <v>0.54934616305024797</v>
      </c>
      <c r="L55" s="66">
        <v>0.42478699052614</v>
      </c>
      <c r="M55" s="66">
        <v>28</v>
      </c>
    </row>
    <row r="56" spans="1:13">
      <c r="A56" s="2" t="s">
        <v>554</v>
      </c>
      <c r="B56" s="66">
        <v>0.92307692307692302</v>
      </c>
      <c r="C56" s="66">
        <v>0.87705801930702898</v>
      </c>
      <c r="D56" s="66">
        <v>0.82557931543849195</v>
      </c>
      <c r="E56" s="66">
        <v>0.79106650717543503</v>
      </c>
      <c r="F56" s="66">
        <v>13</v>
      </c>
      <c r="G56" s="66"/>
      <c r="H56" s="2" t="s">
        <v>554</v>
      </c>
      <c r="I56" s="66">
        <v>0.92004441462932296</v>
      </c>
      <c r="J56" s="66">
        <v>0.87722792979341901</v>
      </c>
      <c r="K56" s="66">
        <v>0.82826422382477005</v>
      </c>
      <c r="L56" s="66">
        <v>0.79789731067038105</v>
      </c>
      <c r="M56" s="66">
        <v>12</v>
      </c>
    </row>
    <row r="57" spans="1:13">
      <c r="A57" s="2" t="s">
        <v>22</v>
      </c>
      <c r="B57" s="66">
        <v>0.73333333333333295</v>
      </c>
      <c r="C57" s="66">
        <v>0.56061191058138804</v>
      </c>
      <c r="D57" s="66">
        <v>0.42069353616907801</v>
      </c>
      <c r="E57" s="66">
        <v>0.33157961519920798</v>
      </c>
      <c r="F57" s="66">
        <v>15</v>
      </c>
      <c r="G57" s="66"/>
      <c r="H57" s="2" t="s">
        <v>22</v>
      </c>
      <c r="I57" s="66">
        <v>0.78571428571428503</v>
      </c>
      <c r="J57" s="66">
        <v>0.65044363558799001</v>
      </c>
      <c r="K57" s="66">
        <v>0.56396048000605203</v>
      </c>
      <c r="L57" s="66">
        <v>0.46825687910244002</v>
      </c>
      <c r="M57" s="66">
        <v>14</v>
      </c>
    </row>
    <row r="58" spans="1:13">
      <c r="A58" s="2" t="s">
        <v>47</v>
      </c>
      <c r="B58" s="66">
        <v>0.66666666666666596</v>
      </c>
      <c r="C58" s="66">
        <v>0.57735026918962495</v>
      </c>
      <c r="D58" s="66">
        <v>0.47780366730958201</v>
      </c>
      <c r="E58" s="66">
        <v>0.38609739509608898</v>
      </c>
      <c r="F58" s="66">
        <v>27</v>
      </c>
      <c r="G58" s="66"/>
      <c r="H58" s="2" t="s">
        <v>47</v>
      </c>
      <c r="I58" s="66">
        <v>0.75</v>
      </c>
      <c r="J58" s="66">
        <v>0.67566392469217595</v>
      </c>
      <c r="K58" s="66">
        <v>0.57480802960817401</v>
      </c>
      <c r="L58" s="66">
        <v>0.45920647199089498</v>
      </c>
      <c r="M58" s="66">
        <v>24</v>
      </c>
    </row>
    <row r="59" spans="1:13">
      <c r="A59" s="2" t="s">
        <v>13</v>
      </c>
      <c r="B59" s="66">
        <v>0.66666666666666596</v>
      </c>
      <c r="C59" s="66">
        <v>0.51639777949432197</v>
      </c>
      <c r="D59" s="66">
        <v>0.401052598654425</v>
      </c>
      <c r="E59" s="66">
        <v>0.31225468752865398</v>
      </c>
      <c r="F59" s="66">
        <v>36</v>
      </c>
      <c r="G59" s="66"/>
      <c r="H59" s="2" t="s">
        <v>13</v>
      </c>
      <c r="I59" s="66">
        <v>0.72727272727272696</v>
      </c>
      <c r="J59" s="66">
        <v>0.63960214906683099</v>
      </c>
      <c r="K59" s="66">
        <v>0.528945309824013</v>
      </c>
      <c r="L59" s="66">
        <v>0.41278148005224202</v>
      </c>
      <c r="M59" s="66">
        <v>33</v>
      </c>
    </row>
    <row r="60" spans="1:13">
      <c r="A60" s="2" t="s">
        <v>555</v>
      </c>
      <c r="B60" s="66">
        <v>0.90909090909090895</v>
      </c>
      <c r="C60" s="66">
        <v>0.85280286542244099</v>
      </c>
      <c r="D60" s="66">
        <v>0.78749896942898501</v>
      </c>
      <c r="E60" s="66">
        <v>0.74194466273650095</v>
      </c>
      <c r="F60" s="66">
        <v>11</v>
      </c>
      <c r="G60" s="66"/>
      <c r="H60" s="2" t="s">
        <v>555</v>
      </c>
      <c r="I60" s="66">
        <v>1</v>
      </c>
      <c r="J60" s="66">
        <v>1</v>
      </c>
      <c r="K60" s="66">
        <v>1</v>
      </c>
      <c r="L60" s="66">
        <v>1</v>
      </c>
      <c r="M60" s="66">
        <v>10</v>
      </c>
    </row>
    <row r="61" spans="1:13">
      <c r="A61" s="2" t="s">
        <v>34</v>
      </c>
      <c r="B61" s="66">
        <v>0.70370370370370305</v>
      </c>
      <c r="C61" s="66">
        <v>0.63716787896354699</v>
      </c>
      <c r="D61" s="66">
        <v>0.53013610393533805</v>
      </c>
      <c r="E61" s="66">
        <v>0.437207460696937</v>
      </c>
      <c r="F61" s="66">
        <v>27</v>
      </c>
      <c r="G61" s="66"/>
      <c r="H61" s="2" t="s">
        <v>34</v>
      </c>
      <c r="I61" s="66">
        <v>0.76</v>
      </c>
      <c r="J61" s="66">
        <v>0.68920243760451105</v>
      </c>
      <c r="K61" s="66">
        <v>0.59420828834704398</v>
      </c>
      <c r="L61" s="66">
        <v>0.48716220306916802</v>
      </c>
      <c r="M61" s="66">
        <v>25</v>
      </c>
    </row>
    <row r="62" spans="1:13">
      <c r="A62" s="2" t="s">
        <v>556</v>
      </c>
      <c r="B62" s="66">
        <v>0.69230769230769196</v>
      </c>
      <c r="C62" s="66">
        <v>0.57646135369831297</v>
      </c>
      <c r="D62" s="66">
        <v>0.46293602006721002</v>
      </c>
      <c r="E62" s="66">
        <v>0.36032121811571</v>
      </c>
      <c r="F62" s="66">
        <v>26</v>
      </c>
      <c r="G62" s="66"/>
      <c r="H62" s="2" t="s">
        <v>556</v>
      </c>
      <c r="I62" s="66">
        <v>0.75</v>
      </c>
      <c r="J62" s="66">
        <v>0.67566392469217595</v>
      </c>
      <c r="K62" s="66">
        <v>0.57480802960817401</v>
      </c>
      <c r="L62" s="66">
        <v>0.45920647199089498</v>
      </c>
      <c r="M62" s="66">
        <v>24</v>
      </c>
    </row>
    <row r="63" spans="1:13">
      <c r="A63" s="2" t="s">
        <v>557</v>
      </c>
      <c r="B63" s="66">
        <v>0.63414634146341398</v>
      </c>
      <c r="C63" s="66">
        <v>0.519145639606027</v>
      </c>
      <c r="D63" s="66">
        <v>0.42726679681058299</v>
      </c>
      <c r="E63" s="66">
        <v>0.34399745988689501</v>
      </c>
      <c r="F63" s="66">
        <v>41</v>
      </c>
      <c r="G63" s="66"/>
      <c r="H63" s="2" t="s">
        <v>557</v>
      </c>
      <c r="I63" s="66">
        <v>0.72222222222222199</v>
      </c>
      <c r="J63" s="66">
        <v>0.64241607443962101</v>
      </c>
      <c r="K63" s="66">
        <v>0.55717681013287801</v>
      </c>
      <c r="L63" s="66">
        <v>0.45052043115381202</v>
      </c>
      <c r="M63" s="66">
        <v>36</v>
      </c>
    </row>
    <row r="64" spans="1:13">
      <c r="A64" s="2" t="s">
        <v>17</v>
      </c>
      <c r="B64" s="66">
        <v>0.625</v>
      </c>
      <c r="C64" s="66">
        <v>0.45643546458763801</v>
      </c>
      <c r="D64" s="66">
        <v>0.35844139094416899</v>
      </c>
      <c r="E64" s="66">
        <v>0.28787878181011201</v>
      </c>
      <c r="F64" s="66">
        <v>16</v>
      </c>
      <c r="G64" s="66"/>
      <c r="H64" s="2" t="s">
        <v>17</v>
      </c>
      <c r="I64" s="66">
        <v>0.78571428571428503</v>
      </c>
      <c r="J64" s="66">
        <v>0.65044363558799001</v>
      </c>
      <c r="K64" s="66">
        <v>0.56396048000605203</v>
      </c>
      <c r="L64" s="66">
        <v>0.46825687910244002</v>
      </c>
      <c r="M64" s="66">
        <v>14</v>
      </c>
    </row>
    <row r="65" spans="1:13">
      <c r="A65" s="2" t="s">
        <v>16</v>
      </c>
      <c r="B65" s="66">
        <v>0.68</v>
      </c>
      <c r="C65" s="66">
        <v>0.60690471520110401</v>
      </c>
      <c r="D65" s="66">
        <v>0.48570402784986699</v>
      </c>
      <c r="E65" s="66">
        <v>0.377843655692083</v>
      </c>
      <c r="F65" s="66">
        <v>25</v>
      </c>
      <c r="G65" s="66"/>
      <c r="H65" s="2" t="s">
        <v>16</v>
      </c>
      <c r="I65" s="66">
        <v>0.73913043478260798</v>
      </c>
      <c r="J65" s="66">
        <v>0.66087736629470994</v>
      </c>
      <c r="K65" s="66">
        <v>0.55330820219088495</v>
      </c>
      <c r="L65" s="66">
        <v>0.42710593975212302</v>
      </c>
      <c r="M65" s="66">
        <v>23</v>
      </c>
    </row>
    <row r="66" spans="1:13">
      <c r="A66" s="2" t="s">
        <v>558</v>
      </c>
      <c r="B66" s="66">
        <v>0.73684210526315697</v>
      </c>
      <c r="C66" s="66">
        <v>0.63980991329159498</v>
      </c>
      <c r="D66" s="66">
        <v>0.52812339366157002</v>
      </c>
      <c r="E66" s="66">
        <v>0.435949382480739</v>
      </c>
      <c r="F66" s="66">
        <v>19</v>
      </c>
      <c r="G66" s="66"/>
      <c r="H66" s="2" t="s">
        <v>558</v>
      </c>
      <c r="I66" s="66">
        <v>0.77777777777777701</v>
      </c>
      <c r="J66" s="66">
        <v>0.70941382412257004</v>
      </c>
      <c r="K66" s="66">
        <v>0.634240350638411</v>
      </c>
      <c r="L66" s="66">
        <v>0.56325794000904195</v>
      </c>
      <c r="M66" s="66">
        <v>18</v>
      </c>
    </row>
    <row r="67" spans="1:13">
      <c r="A67" s="2" t="s">
        <v>14</v>
      </c>
      <c r="B67" s="66">
        <v>0.72972972972972905</v>
      </c>
      <c r="C67" s="66">
        <v>0.63671453996701299</v>
      </c>
      <c r="D67" s="66">
        <v>0.52142386336205804</v>
      </c>
      <c r="E67" s="66">
        <v>0.395748035328986</v>
      </c>
      <c r="F67" s="66">
        <v>37</v>
      </c>
      <c r="G67" s="66"/>
      <c r="H67" s="2" t="s">
        <v>14</v>
      </c>
      <c r="I67" s="66">
        <v>0.77777777777777701</v>
      </c>
      <c r="J67" s="66">
        <v>0.69920589878010098</v>
      </c>
      <c r="K67" s="66">
        <v>0.60278360011730303</v>
      </c>
      <c r="L67" s="66">
        <v>0.50562337394789802</v>
      </c>
      <c r="M67" s="66">
        <v>36</v>
      </c>
    </row>
    <row r="68" spans="1:13">
      <c r="A68" s="2" t="s">
        <v>559</v>
      </c>
      <c r="B68" s="66">
        <v>0.66666666666666596</v>
      </c>
      <c r="C68" s="66">
        <v>0.55470019622522904</v>
      </c>
      <c r="D68" s="66">
        <v>0.42320247669385902</v>
      </c>
      <c r="E68" s="66">
        <v>0.33307662668678101</v>
      </c>
      <c r="F68" s="66">
        <v>27</v>
      </c>
      <c r="G68" s="66"/>
      <c r="H68" s="2" t="s">
        <v>559</v>
      </c>
      <c r="I68" s="66">
        <v>0.69230769230769196</v>
      </c>
      <c r="J68" s="66">
        <v>0.6</v>
      </c>
      <c r="K68" s="66">
        <v>0.49674077573827102</v>
      </c>
      <c r="L68" s="66">
        <v>0.42063089209647497</v>
      </c>
      <c r="M68" s="66">
        <v>26</v>
      </c>
    </row>
    <row r="69" spans="1:13">
      <c r="A69" s="2" t="s">
        <v>560</v>
      </c>
      <c r="B69" s="66">
        <v>0.8</v>
      </c>
      <c r="C69" s="66">
        <v>0.71713716560063601</v>
      </c>
      <c r="D69" s="66">
        <v>0.62213706840923799</v>
      </c>
      <c r="E69" s="66">
        <v>0.53036245960955497</v>
      </c>
      <c r="F69" s="66">
        <v>15</v>
      </c>
      <c r="G69" s="66"/>
      <c r="H69" s="2" t="s">
        <v>560</v>
      </c>
      <c r="I69" s="66">
        <v>0.85714285714285698</v>
      </c>
      <c r="J69" s="66">
        <v>0.81199794294115002</v>
      </c>
      <c r="K69" s="66">
        <v>0.76242326068264898</v>
      </c>
      <c r="L69" s="66">
        <v>0.69975222982219099</v>
      </c>
      <c r="M69" s="66">
        <v>14</v>
      </c>
    </row>
    <row r="70" spans="1:13">
      <c r="A70" s="2" t="s">
        <v>45</v>
      </c>
      <c r="B70" s="66">
        <v>0.70370370370370305</v>
      </c>
      <c r="C70" s="66">
        <v>0.63716787896354699</v>
      </c>
      <c r="D70" s="66">
        <v>0.50992587483291396</v>
      </c>
      <c r="E70" s="66">
        <v>0.38359825152812499</v>
      </c>
      <c r="F70" s="66">
        <v>27</v>
      </c>
      <c r="G70" s="66"/>
      <c r="H70" s="2" t="s">
        <v>45</v>
      </c>
      <c r="I70" s="66">
        <v>0.76</v>
      </c>
      <c r="J70" s="66">
        <v>0.68920243760451105</v>
      </c>
      <c r="K70" s="66">
        <v>0.59420828834704398</v>
      </c>
      <c r="L70" s="66">
        <v>0.48716220306916802</v>
      </c>
      <c r="M70" s="66">
        <v>25</v>
      </c>
    </row>
    <row r="71" spans="1:13">
      <c r="A71" s="2" t="s">
        <v>54</v>
      </c>
      <c r="B71" s="66">
        <v>0.67857142857142805</v>
      </c>
      <c r="C71" s="66">
        <v>0.52578990714450402</v>
      </c>
      <c r="D71" s="66">
        <v>0.42430410190790002</v>
      </c>
      <c r="E71" s="66">
        <v>0.33034466035625099</v>
      </c>
      <c r="F71" s="66">
        <v>28</v>
      </c>
      <c r="G71" s="66"/>
      <c r="H71" s="2" t="s">
        <v>54</v>
      </c>
      <c r="I71" s="66">
        <v>0.82608695652173902</v>
      </c>
      <c r="J71" s="66">
        <v>0.69867180599342804</v>
      </c>
      <c r="K71" s="66">
        <v>0.59674389531321104</v>
      </c>
      <c r="L71" s="66">
        <v>0.47821964744966799</v>
      </c>
      <c r="M71" s="66">
        <v>23</v>
      </c>
    </row>
    <row r="72" spans="1:13">
      <c r="A72" s="2" t="s">
        <v>561</v>
      </c>
      <c r="B72" s="2">
        <v>0.61904761904761896</v>
      </c>
      <c r="C72" s="2">
        <v>0.49761335152811897</v>
      </c>
      <c r="D72" s="2">
        <v>0.40608799353182401</v>
      </c>
      <c r="E72" s="2">
        <v>0.322821388004018</v>
      </c>
      <c r="F72" s="2">
        <v>21</v>
      </c>
      <c r="H72" s="2" t="s">
        <v>561</v>
      </c>
      <c r="I72" s="2">
        <v>0.77777777777777701</v>
      </c>
      <c r="J72" s="2">
        <v>0.70941382412257004</v>
      </c>
      <c r="K72" s="2">
        <v>0.634240350638411</v>
      </c>
      <c r="L72" s="2">
        <v>0.53816073893351801</v>
      </c>
      <c r="M72" s="2">
        <v>18</v>
      </c>
    </row>
    <row r="73" spans="1:13">
      <c r="A73" s="2" t="s">
        <v>29</v>
      </c>
      <c r="B73" s="2">
        <v>0.5</v>
      </c>
      <c r="C73" s="2">
        <v>0.39605901719066899</v>
      </c>
      <c r="D73" s="2">
        <v>0.30814949779567902</v>
      </c>
      <c r="E73" s="2">
        <v>0.23168160869455801</v>
      </c>
      <c r="F73" s="2">
        <v>52</v>
      </c>
      <c r="H73" s="2" t="s">
        <v>29</v>
      </c>
      <c r="I73" s="2">
        <v>0.55319148936170204</v>
      </c>
      <c r="J73" s="2">
        <v>0.49042638474384098</v>
      </c>
      <c r="K73" s="2">
        <v>0.40396934250864502</v>
      </c>
      <c r="L73" s="2">
        <v>0.30581144865168702</v>
      </c>
      <c r="M73" s="2">
        <v>47</v>
      </c>
    </row>
    <row r="74" spans="1:13">
      <c r="A74" s="2" t="s">
        <v>562</v>
      </c>
      <c r="B74" s="2">
        <v>0.66666666666666596</v>
      </c>
      <c r="C74" s="2">
        <v>0.57735026918962495</v>
      </c>
      <c r="D74" s="2">
        <v>0.46634035943247798</v>
      </c>
      <c r="E74" s="2">
        <v>0.35849212007984599</v>
      </c>
      <c r="F74" s="2">
        <v>39</v>
      </c>
      <c r="H74" s="2" t="s">
        <v>562</v>
      </c>
      <c r="I74" s="2">
        <v>0.72222222222222199</v>
      </c>
      <c r="J74" s="2">
        <v>0.64241607443962101</v>
      </c>
      <c r="K74" s="2">
        <v>0.54371596734808003</v>
      </c>
      <c r="L74" s="2">
        <v>0.42773061233950099</v>
      </c>
      <c r="M74" s="2">
        <v>36</v>
      </c>
    </row>
    <row r="75" spans="1:13">
      <c r="A75" s="2" t="s">
        <v>428</v>
      </c>
      <c r="B75" s="2">
        <v>0.7</v>
      </c>
      <c r="C75" s="2">
        <v>0.57582892196243496</v>
      </c>
      <c r="D75" s="2">
        <v>0.48344122192737599</v>
      </c>
      <c r="E75" s="2">
        <v>0.40157733283424102</v>
      </c>
      <c r="F75" s="2">
        <v>20</v>
      </c>
      <c r="H75" s="2" t="s">
        <v>428</v>
      </c>
      <c r="I75" s="2">
        <v>0.77777777777777701</v>
      </c>
      <c r="J75" s="2">
        <v>0.70941382412257004</v>
      </c>
      <c r="K75" s="2">
        <v>0.634240350638411</v>
      </c>
      <c r="L75" s="2">
        <v>0.53816073893351801</v>
      </c>
      <c r="M75" s="2">
        <v>18</v>
      </c>
    </row>
    <row r="76" spans="1:13">
      <c r="A76" s="2" t="s">
        <v>563</v>
      </c>
      <c r="B76" s="2">
        <v>0.8</v>
      </c>
      <c r="C76" s="2">
        <v>0.71713716560063601</v>
      </c>
      <c r="D76" s="2">
        <v>0.62213706840923799</v>
      </c>
      <c r="E76" s="2">
        <v>0.53036245960955497</v>
      </c>
      <c r="F76" s="2">
        <v>15</v>
      </c>
      <c r="H76" s="2" t="s">
        <v>563</v>
      </c>
      <c r="I76" s="2">
        <v>0.85714285714285698</v>
      </c>
      <c r="J76" s="2">
        <v>0.81199794294115002</v>
      </c>
      <c r="K76" s="2">
        <v>0.76242326068264898</v>
      </c>
      <c r="L76" s="2">
        <v>0.69975222982219099</v>
      </c>
      <c r="M76" s="2">
        <v>14</v>
      </c>
    </row>
    <row r="77" spans="1:13">
      <c r="A77" s="2" t="s">
        <v>30</v>
      </c>
      <c r="B77" s="2">
        <v>0.6</v>
      </c>
      <c r="C77" s="2">
        <v>0.49613893835683298</v>
      </c>
      <c r="D77" s="2">
        <v>0.40529346361739399</v>
      </c>
      <c r="E77" s="2">
        <v>0.32014235765169702</v>
      </c>
      <c r="F77" s="2">
        <v>40</v>
      </c>
      <c r="H77" s="2" t="s">
        <v>30</v>
      </c>
      <c r="I77" s="2">
        <v>0.71428571428571397</v>
      </c>
      <c r="J77" s="2">
        <v>0.64820372355216405</v>
      </c>
      <c r="K77" s="2">
        <v>0.53795978978537795</v>
      </c>
      <c r="L77" s="2">
        <v>0.41140816370919697</v>
      </c>
      <c r="M77" s="2">
        <v>35</v>
      </c>
    </row>
    <row r="78" spans="1:13">
      <c r="A78" s="2" t="s">
        <v>49</v>
      </c>
      <c r="B78" s="2">
        <v>0.69230769230769196</v>
      </c>
      <c r="C78" s="2">
        <v>0.57646135369831297</v>
      </c>
      <c r="D78" s="2">
        <v>0.43997554006017398</v>
      </c>
      <c r="E78" s="2">
        <v>0.322640183104837</v>
      </c>
      <c r="F78" s="2">
        <v>26</v>
      </c>
      <c r="H78" s="2" t="s">
        <v>49</v>
      </c>
      <c r="I78" s="2">
        <v>0.75</v>
      </c>
      <c r="J78" s="2">
        <v>0.67566392469217595</v>
      </c>
      <c r="K78" s="2">
        <v>0.57480802960817401</v>
      </c>
      <c r="L78" s="2">
        <v>0.45920647199089498</v>
      </c>
      <c r="M78" s="2">
        <v>24</v>
      </c>
    </row>
    <row r="79" spans="1:13">
      <c r="A79" s="2" t="s">
        <v>26</v>
      </c>
      <c r="B79" s="2">
        <v>0.59375</v>
      </c>
      <c r="C79" s="2">
        <v>0.47941496605489797</v>
      </c>
      <c r="D79" s="2">
        <v>0.361917469139235</v>
      </c>
      <c r="E79" s="2">
        <v>0.237285550173368</v>
      </c>
      <c r="F79" s="2">
        <v>32</v>
      </c>
      <c r="H79" s="2" t="s">
        <v>26</v>
      </c>
      <c r="I79" s="2">
        <v>0.71428571428571397</v>
      </c>
      <c r="J79" s="2">
        <v>0.65060004863235499</v>
      </c>
      <c r="K79" s="2">
        <v>0.54934616305024797</v>
      </c>
      <c r="L79" s="2">
        <v>0.42478699052614</v>
      </c>
      <c r="M79" s="2">
        <v>28</v>
      </c>
    </row>
    <row r="80" spans="1:13">
      <c r="A80" s="2" t="s">
        <v>41</v>
      </c>
      <c r="B80" s="2">
        <v>0.659574468085106</v>
      </c>
      <c r="C80" s="2">
        <v>0.58662237379399995</v>
      </c>
      <c r="D80" s="2">
        <v>0.47838638760093</v>
      </c>
      <c r="E80" s="2">
        <v>0.36125971322531703</v>
      </c>
      <c r="F80" s="2">
        <v>47</v>
      </c>
      <c r="H80" s="2" t="s">
        <v>41</v>
      </c>
      <c r="I80" s="2">
        <v>0.72093023255813904</v>
      </c>
      <c r="J80" s="2">
        <v>0.64184120535406997</v>
      </c>
      <c r="K80" s="2">
        <v>0.53554214696945601</v>
      </c>
      <c r="L80" s="2">
        <v>0.416675674288567</v>
      </c>
      <c r="M80" s="2">
        <v>43</v>
      </c>
    </row>
    <row r="81" spans="1:13">
      <c r="A81" s="2" t="s">
        <v>564</v>
      </c>
      <c r="B81" s="2">
        <v>0.69811320754716899</v>
      </c>
      <c r="C81" s="2">
        <v>0.61311264198038495</v>
      </c>
      <c r="D81" s="2">
        <v>0.50387935511659698</v>
      </c>
      <c r="E81" s="2">
        <v>0.38753233770895101</v>
      </c>
      <c r="F81" s="2">
        <v>53</v>
      </c>
      <c r="H81" s="2" t="s">
        <v>564</v>
      </c>
      <c r="I81" s="2">
        <v>0.71428571428571397</v>
      </c>
      <c r="J81" s="2">
        <v>0.60993754559283297</v>
      </c>
      <c r="K81" s="2">
        <v>0.505656557782315</v>
      </c>
      <c r="L81" s="2">
        <v>0.385239893309477</v>
      </c>
      <c r="M81" s="2">
        <v>49</v>
      </c>
    </row>
    <row r="82" spans="1:13">
      <c r="A82" s="2" t="s">
        <v>40</v>
      </c>
      <c r="B82" s="2">
        <v>0.63043478260869501</v>
      </c>
      <c r="C82" s="2">
        <v>0.55516894760646796</v>
      </c>
      <c r="D82" s="2">
        <v>0.47543521050461102</v>
      </c>
      <c r="E82" s="2">
        <v>0.37391906735325497</v>
      </c>
      <c r="F82" s="2">
        <v>46</v>
      </c>
      <c r="H82" s="2" t="s">
        <v>40</v>
      </c>
      <c r="I82" s="2">
        <v>0.72093023255813904</v>
      </c>
      <c r="J82" s="2">
        <v>0.64184120535406997</v>
      </c>
      <c r="K82" s="2">
        <v>0.54707029520310502</v>
      </c>
      <c r="L82" s="2">
        <v>0.43610740244031398</v>
      </c>
      <c r="M82" s="2">
        <v>43</v>
      </c>
    </row>
    <row r="83" spans="1:13">
      <c r="A83" s="2" t="s">
        <v>39</v>
      </c>
      <c r="B83" s="2">
        <v>0.64583333333333304</v>
      </c>
      <c r="C83" s="2">
        <v>0.56217977488591597</v>
      </c>
      <c r="D83" s="2">
        <v>0.46177435537233102</v>
      </c>
      <c r="E83" s="2">
        <v>0.36161757370686498</v>
      </c>
      <c r="F83" s="2">
        <v>48</v>
      </c>
      <c r="H83" s="2" t="s">
        <v>39</v>
      </c>
      <c r="I83" s="2">
        <v>0.72093023255813904</v>
      </c>
      <c r="J83" s="2">
        <v>0.64184120535406997</v>
      </c>
      <c r="K83" s="2">
        <v>0.54707029520310502</v>
      </c>
      <c r="L83" s="2">
        <v>0.43610740244031398</v>
      </c>
      <c r="M83" s="2">
        <v>43</v>
      </c>
    </row>
    <row r="84" spans="1:13">
      <c r="A84" s="2" t="s">
        <v>565</v>
      </c>
      <c r="B84" s="2">
        <v>0.60975609756097504</v>
      </c>
      <c r="C84" s="2">
        <v>0.52382272182718304</v>
      </c>
      <c r="D84" s="2">
        <v>0.42980347796281698</v>
      </c>
      <c r="E84" s="2">
        <v>0.31766603906173002</v>
      </c>
      <c r="F84" s="2">
        <v>41</v>
      </c>
      <c r="H84" s="2" t="s">
        <v>565</v>
      </c>
      <c r="I84" s="2">
        <v>0.72222222222222199</v>
      </c>
      <c r="J84" s="2">
        <v>0.65828058860438299</v>
      </c>
      <c r="K84" s="2">
        <v>0.55254105915034002</v>
      </c>
      <c r="L84" s="2">
        <v>0.43297982268660801</v>
      </c>
      <c r="M84" s="2">
        <v>36</v>
      </c>
    </row>
    <row r="85" spans="1:13">
      <c r="A85" s="2" t="s">
        <v>566</v>
      </c>
      <c r="B85" s="2">
        <v>0.90909090909090895</v>
      </c>
      <c r="C85" s="2">
        <v>0.85280286542244099</v>
      </c>
      <c r="D85" s="2">
        <v>0.78749896942898501</v>
      </c>
      <c r="E85" s="2">
        <v>0.74194466273650095</v>
      </c>
      <c r="F85" s="2">
        <v>11</v>
      </c>
      <c r="H85" s="2" t="s">
        <v>566</v>
      </c>
      <c r="I85" s="2">
        <v>1</v>
      </c>
      <c r="J85" s="2">
        <v>1</v>
      </c>
      <c r="K85" s="2">
        <v>1</v>
      </c>
      <c r="L85" s="2">
        <v>1</v>
      </c>
      <c r="M85" s="2">
        <v>10</v>
      </c>
    </row>
    <row r="86" spans="1:13">
      <c r="A86" s="2" t="s">
        <v>335</v>
      </c>
      <c r="B86" s="2">
        <v>0.78947368421052599</v>
      </c>
      <c r="C86" s="2">
        <v>0.66226617853252101</v>
      </c>
      <c r="D86" s="2">
        <v>0.54028544627535502</v>
      </c>
      <c r="E86" s="2">
        <v>0.41275485328351402</v>
      </c>
      <c r="F86" s="2">
        <v>19</v>
      </c>
      <c r="H86" s="2" t="s">
        <v>335</v>
      </c>
      <c r="I86" s="2">
        <v>0.94117647058823495</v>
      </c>
      <c r="J86" s="2">
        <v>0.90748521297302998</v>
      </c>
      <c r="K86" s="2">
        <v>0.87135234321690203</v>
      </c>
      <c r="L86" s="2">
        <v>0.82824775313310395</v>
      </c>
      <c r="M86" s="2">
        <v>17</v>
      </c>
    </row>
    <row r="87" spans="1:13">
      <c r="A87" s="2" t="s">
        <v>440</v>
      </c>
      <c r="B87" s="2">
        <v>0.9</v>
      </c>
      <c r="C87" s="2">
        <v>0.77459666924148296</v>
      </c>
      <c r="D87" s="2">
        <v>0.67212494517122701</v>
      </c>
      <c r="E87" s="2">
        <v>0.59880596423241905</v>
      </c>
      <c r="F87" s="2">
        <v>10</v>
      </c>
      <c r="H87" s="2" t="s">
        <v>440</v>
      </c>
      <c r="I87" s="2">
        <v>0.89483931681436901</v>
      </c>
      <c r="J87" s="2">
        <v>0.83704553493355804</v>
      </c>
      <c r="K87" s="2">
        <v>0.766276423030958</v>
      </c>
      <c r="L87" s="2">
        <v>0.66904844089359805</v>
      </c>
      <c r="M87" s="2">
        <v>9</v>
      </c>
    </row>
    <row r="88" spans="1:13">
      <c r="A88" s="2" t="s">
        <v>18</v>
      </c>
      <c r="B88" s="2">
        <v>0.73333333333333295</v>
      </c>
      <c r="C88" s="2">
        <v>0.56061191058138804</v>
      </c>
      <c r="D88" s="2">
        <v>0.42069353616907801</v>
      </c>
      <c r="E88" s="2">
        <v>0.33157961519920798</v>
      </c>
      <c r="F88" s="2">
        <v>15</v>
      </c>
      <c r="H88" s="2" t="s">
        <v>18</v>
      </c>
      <c r="I88" s="2">
        <v>0.78571428571428503</v>
      </c>
      <c r="J88" s="2">
        <v>0.65044363558799001</v>
      </c>
      <c r="K88" s="2">
        <v>0.56396048000605203</v>
      </c>
      <c r="L88" s="2">
        <v>0.46825687910244002</v>
      </c>
      <c r="M88" s="2">
        <v>14</v>
      </c>
    </row>
    <row r="89" spans="1:13">
      <c r="A89" s="2" t="s">
        <v>8</v>
      </c>
      <c r="B89" s="2">
        <v>0.64516129032257996</v>
      </c>
      <c r="C89" s="2">
        <v>0.50800050800076202</v>
      </c>
      <c r="D89" s="2">
        <v>0.38024972624546199</v>
      </c>
      <c r="E89" s="2">
        <v>0.27501804610524799</v>
      </c>
      <c r="F89" s="2">
        <v>31</v>
      </c>
      <c r="H89" s="2" t="s">
        <v>8</v>
      </c>
      <c r="I89" s="2">
        <v>0.71428571428571397</v>
      </c>
      <c r="J89" s="2">
        <v>0.65060004863235499</v>
      </c>
      <c r="K89" s="2">
        <v>0.54934616305024797</v>
      </c>
      <c r="L89" s="2">
        <v>0.42478699052614</v>
      </c>
      <c r="M89" s="2">
        <v>28</v>
      </c>
    </row>
    <row r="90" spans="1:13">
      <c r="A90" s="2" t="s">
        <v>27</v>
      </c>
      <c r="B90" s="2">
        <v>0.64102564102564097</v>
      </c>
      <c r="C90" s="2">
        <v>0.55103876877798297</v>
      </c>
      <c r="D90" s="2">
        <v>0.438201291691038</v>
      </c>
      <c r="E90" s="2">
        <v>0.32674392554094001</v>
      </c>
      <c r="F90" s="2">
        <v>39</v>
      </c>
      <c r="H90" s="2" t="s">
        <v>27</v>
      </c>
      <c r="I90" s="2">
        <v>0.71428571428571397</v>
      </c>
      <c r="J90" s="2">
        <v>0.64820372355216405</v>
      </c>
      <c r="K90" s="2">
        <v>0.53795978978537795</v>
      </c>
      <c r="L90" s="2">
        <v>0.41140816370919697</v>
      </c>
      <c r="M90" s="2">
        <v>35</v>
      </c>
    </row>
    <row r="91" spans="1:13">
      <c r="A91" s="2" t="s">
        <v>567</v>
      </c>
      <c r="B91" s="2">
        <v>0.73333333333333295</v>
      </c>
      <c r="C91" s="2">
        <v>0.56061191058138804</v>
      </c>
      <c r="D91" s="2">
        <v>0.42069353616907801</v>
      </c>
      <c r="E91" s="2">
        <v>0.33157961519920798</v>
      </c>
      <c r="F91" s="2">
        <v>15</v>
      </c>
      <c r="H91" s="2" t="s">
        <v>567</v>
      </c>
      <c r="I91" s="2">
        <v>0.78571428571428503</v>
      </c>
      <c r="J91" s="2">
        <v>0.65044363558799001</v>
      </c>
      <c r="K91" s="2">
        <v>0.56396048000605203</v>
      </c>
      <c r="L91" s="2">
        <v>0.46825687910244002</v>
      </c>
      <c r="M91" s="2">
        <v>14</v>
      </c>
    </row>
    <row r="92" spans="1:13">
      <c r="A92" s="2" t="s">
        <v>35</v>
      </c>
      <c r="B92" s="2">
        <v>0.72</v>
      </c>
      <c r="C92" s="2">
        <v>0.62449979983983905</v>
      </c>
      <c r="D92" s="2">
        <v>0.49495246059790698</v>
      </c>
      <c r="E92" s="2">
        <v>0.38328165257836799</v>
      </c>
      <c r="F92" s="2">
        <v>25</v>
      </c>
      <c r="H92" s="2" t="s">
        <v>35</v>
      </c>
      <c r="I92" s="2">
        <v>0.75</v>
      </c>
      <c r="J92" s="2">
        <v>0.67566392469217595</v>
      </c>
      <c r="K92" s="2">
        <v>0.57480802960817401</v>
      </c>
      <c r="L92" s="2">
        <v>0.45920647199089498</v>
      </c>
      <c r="M92" s="2">
        <v>24</v>
      </c>
    </row>
    <row r="93" spans="1:13">
      <c r="A93" s="2" t="s">
        <v>24</v>
      </c>
      <c r="B93" s="2">
        <v>0.61904761904761896</v>
      </c>
      <c r="C93" s="2">
        <v>0.49761335152811897</v>
      </c>
      <c r="D93" s="2">
        <v>0.40608799353182401</v>
      </c>
      <c r="E93" s="2">
        <v>0.322821388004018</v>
      </c>
      <c r="F93" s="2">
        <v>21</v>
      </c>
      <c r="H93" s="2" t="s">
        <v>24</v>
      </c>
      <c r="I93" s="2">
        <v>0.77777777777777701</v>
      </c>
      <c r="J93" s="2">
        <v>0.70941382412257004</v>
      </c>
      <c r="K93" s="2">
        <v>0.634240350638411</v>
      </c>
      <c r="L93" s="2">
        <v>0.53816073893351801</v>
      </c>
      <c r="M93" s="2">
        <v>18</v>
      </c>
    </row>
    <row r="94" spans="1:13">
      <c r="A94" s="2" t="s">
        <v>19</v>
      </c>
      <c r="B94" s="2">
        <v>0.61904761904761896</v>
      </c>
      <c r="C94" s="2">
        <v>0.49761335152811897</v>
      </c>
      <c r="D94" s="2">
        <v>0.40608799353182401</v>
      </c>
      <c r="E94" s="2">
        <v>0.322821388004018</v>
      </c>
      <c r="F94" s="2">
        <v>21</v>
      </c>
      <c r="H94" s="2" t="s">
        <v>19</v>
      </c>
      <c r="I94" s="2">
        <v>0.77777777777777701</v>
      </c>
      <c r="J94" s="2">
        <v>0.70941382412257004</v>
      </c>
      <c r="K94" s="2">
        <v>0.634240350638411</v>
      </c>
      <c r="L94" s="2">
        <v>0.53816073893351801</v>
      </c>
      <c r="M94" s="2">
        <v>18</v>
      </c>
    </row>
    <row r="95" spans="1:13">
      <c r="A95" s="2" t="s">
        <v>23</v>
      </c>
      <c r="B95" s="2">
        <v>0.6</v>
      </c>
      <c r="C95" s="2">
        <v>0.47016234598162698</v>
      </c>
      <c r="D95" s="2">
        <v>0.369933318181909</v>
      </c>
      <c r="E95" s="2">
        <v>0.27571859863660803</v>
      </c>
      <c r="F95" s="2">
        <v>20</v>
      </c>
      <c r="H95" s="2" t="s">
        <v>23</v>
      </c>
      <c r="I95" s="2">
        <v>0.76470588235294101</v>
      </c>
      <c r="J95" s="2">
        <v>0.69133289844371504</v>
      </c>
      <c r="K95" s="2">
        <v>0.60948890699249803</v>
      </c>
      <c r="L95" s="2">
        <v>0.50243316187200504</v>
      </c>
      <c r="M95" s="2">
        <v>17</v>
      </c>
    </row>
    <row r="96" spans="1:13">
      <c r="A96" s="2" t="s">
        <v>568</v>
      </c>
      <c r="B96" s="2">
        <v>0.66666666666666596</v>
      </c>
      <c r="C96" s="2">
        <v>0.53108500454379404</v>
      </c>
      <c r="D96" s="2">
        <v>0.41122354774640302</v>
      </c>
      <c r="E96" s="2">
        <v>0.30329296249794502</v>
      </c>
      <c r="F96" s="2">
        <v>27</v>
      </c>
      <c r="H96" s="2" t="s">
        <v>568</v>
      </c>
      <c r="I96" s="2">
        <v>0.75</v>
      </c>
      <c r="J96" s="2">
        <v>0.67566392469217595</v>
      </c>
      <c r="K96" s="2">
        <v>0.57480802960817401</v>
      </c>
      <c r="L96" s="2">
        <v>0.45920647199089498</v>
      </c>
      <c r="M96" s="2">
        <v>24</v>
      </c>
    </row>
    <row r="97" spans="1:13">
      <c r="A97" s="2" t="s">
        <v>569</v>
      </c>
      <c r="B97" s="2">
        <v>0.73684210526315697</v>
      </c>
      <c r="C97" s="2">
        <v>0.63980991329159498</v>
      </c>
      <c r="D97" s="2">
        <v>0.52812339366157002</v>
      </c>
      <c r="E97" s="2">
        <v>0.435949382480739</v>
      </c>
      <c r="F97" s="2">
        <v>19</v>
      </c>
      <c r="H97" s="2" t="s">
        <v>569</v>
      </c>
      <c r="I97" s="2">
        <v>0.77777777777777701</v>
      </c>
      <c r="J97" s="2">
        <v>0.70941382412257004</v>
      </c>
      <c r="K97" s="2">
        <v>0.634240350638411</v>
      </c>
      <c r="L97" s="2">
        <v>0.56325794000904195</v>
      </c>
      <c r="M97" s="2">
        <v>18</v>
      </c>
    </row>
    <row r="98" spans="1:13">
      <c r="A98" s="35" t="s">
        <v>878</v>
      </c>
      <c r="B98" s="2">
        <v>0.8</v>
      </c>
      <c r="C98" s="2">
        <v>0.71713716560063601</v>
      </c>
      <c r="D98" s="2">
        <v>0.62213706840923799</v>
      </c>
      <c r="E98" s="2">
        <v>0.53036245960955497</v>
      </c>
      <c r="F98" s="2">
        <v>15</v>
      </c>
      <c r="H98" s="35" t="s">
        <v>878</v>
      </c>
      <c r="I98" s="2">
        <v>0.85714285714285698</v>
      </c>
      <c r="J98" s="2">
        <v>0.81199794294115002</v>
      </c>
      <c r="K98" s="2">
        <v>0.76242326068264898</v>
      </c>
      <c r="L98" s="2">
        <v>0.69975222982219099</v>
      </c>
      <c r="M98" s="2">
        <v>14</v>
      </c>
    </row>
    <row r="99" spans="1:13">
      <c r="A99" s="35" t="s">
        <v>275</v>
      </c>
      <c r="B99" s="2">
        <v>0.61363636363636298</v>
      </c>
      <c r="C99" s="2">
        <v>0.46266531814837403</v>
      </c>
      <c r="D99" s="2">
        <v>0.39767998105671398</v>
      </c>
      <c r="E99" s="2">
        <v>0.34947852777474597</v>
      </c>
      <c r="F99" s="2">
        <v>44</v>
      </c>
      <c r="H99" s="35" t="s">
        <v>275</v>
      </c>
      <c r="I99" s="2">
        <v>0.90483741803595896</v>
      </c>
      <c r="J99" s="2">
        <v>0.788102841348714</v>
      </c>
      <c r="K99" s="2">
        <v>0.70059122091500603</v>
      </c>
      <c r="L99" s="2">
        <v>0.63254366841961296</v>
      </c>
      <c r="M99" s="2">
        <v>30</v>
      </c>
    </row>
    <row r="100" spans="1:13">
      <c r="A100" s="35" t="s">
        <v>94</v>
      </c>
      <c r="B100" s="2">
        <v>0.50381679389312894</v>
      </c>
      <c r="C100" s="2">
        <v>0.32347932326163198</v>
      </c>
      <c r="D100" s="2">
        <v>0.25665161488607502</v>
      </c>
      <c r="E100" s="2">
        <v>0.20881113626095599</v>
      </c>
      <c r="F100" s="2">
        <v>131</v>
      </c>
      <c r="H100" s="35" t="s">
        <v>94</v>
      </c>
      <c r="I100" s="2">
        <v>0.79120879120879095</v>
      </c>
      <c r="J100" s="2">
        <v>0.66959065730612399</v>
      </c>
      <c r="K100" s="2">
        <v>0.57951419596238896</v>
      </c>
      <c r="L100" s="2">
        <v>0.509592286471375</v>
      </c>
      <c r="M100" s="2">
        <v>91</v>
      </c>
    </row>
    <row r="101" spans="1:13">
      <c r="A101" s="35" t="s">
        <v>95</v>
      </c>
      <c r="B101" s="2">
        <v>0.5</v>
      </c>
      <c r="C101" s="2">
        <v>0.347926186969229</v>
      </c>
      <c r="D101" s="2">
        <v>0.27772111497326202</v>
      </c>
      <c r="E101" s="2">
        <v>0.22218719445472901</v>
      </c>
      <c r="F101" s="2">
        <v>96</v>
      </c>
      <c r="H101" s="35" t="s">
        <v>95</v>
      </c>
      <c r="I101" s="2">
        <v>0.75362318840579701</v>
      </c>
      <c r="J101" s="2">
        <v>0.64895482892992995</v>
      </c>
      <c r="K101" s="2">
        <v>0.58291633170419399</v>
      </c>
      <c r="L101" s="2">
        <v>0.53135395090218596</v>
      </c>
      <c r="M101" s="2">
        <v>69</v>
      </c>
    </row>
    <row r="102" spans="1:13">
      <c r="A102" s="35" t="s">
        <v>97</v>
      </c>
      <c r="B102" s="2">
        <v>0.71428571428571397</v>
      </c>
      <c r="C102" s="2">
        <v>0.62017367294604198</v>
      </c>
      <c r="D102" s="2">
        <v>0.50770189113995201</v>
      </c>
      <c r="E102" s="2">
        <v>0.39073802494525001</v>
      </c>
      <c r="F102" s="2">
        <v>14</v>
      </c>
      <c r="H102" s="35" t="s">
        <v>97</v>
      </c>
      <c r="I102" s="2">
        <v>0.83009156025660202</v>
      </c>
      <c r="J102" s="2">
        <v>0.728402387952644</v>
      </c>
      <c r="K102" s="2">
        <v>0.60189567074913497</v>
      </c>
      <c r="L102" s="2">
        <v>0.470851973264517</v>
      </c>
      <c r="M102" s="2">
        <v>11</v>
      </c>
    </row>
    <row r="103" spans="1:13">
      <c r="A103" s="35" t="s">
        <v>96</v>
      </c>
      <c r="B103" s="2">
        <v>0.72727272727272696</v>
      </c>
      <c r="C103" s="2">
        <v>0.60302268915552704</v>
      </c>
      <c r="D103" s="2">
        <v>0.50878047702949103</v>
      </c>
      <c r="E103" s="2">
        <v>0.41655156521797199</v>
      </c>
      <c r="F103" s="2">
        <v>33</v>
      </c>
      <c r="H103" s="35" t="s">
        <v>96</v>
      </c>
      <c r="I103" s="2">
        <v>0.86206896551724099</v>
      </c>
      <c r="J103" s="2">
        <v>0.804084401128346</v>
      </c>
      <c r="K103" s="2">
        <v>0.743356566843698</v>
      </c>
      <c r="L103" s="2">
        <v>0.67168339019939904</v>
      </c>
      <c r="M103" s="2">
        <v>29</v>
      </c>
    </row>
    <row r="104" spans="1:13">
      <c r="A104" s="35" t="s">
        <v>279</v>
      </c>
      <c r="B104" s="2">
        <v>0.65217391304347805</v>
      </c>
      <c r="C104" s="2">
        <v>0.48154341234307602</v>
      </c>
      <c r="D104" s="2">
        <v>0.378616913773965</v>
      </c>
      <c r="E104" s="2">
        <v>0.30434204182700803</v>
      </c>
      <c r="F104" s="2">
        <v>46</v>
      </c>
      <c r="H104" s="35" t="s">
        <v>279</v>
      </c>
      <c r="I104" s="2">
        <v>0.88235294117647001</v>
      </c>
      <c r="J104" s="2">
        <v>0.80106880475182896</v>
      </c>
      <c r="K104" s="2">
        <v>0.72729612974059998</v>
      </c>
      <c r="L104" s="2">
        <v>0.66592510482182299</v>
      </c>
      <c r="M104" s="2">
        <v>34</v>
      </c>
    </row>
    <row r="105" spans="1:13">
      <c r="A105" s="35" t="s">
        <v>278</v>
      </c>
      <c r="B105" s="2">
        <v>0.84210526315789402</v>
      </c>
      <c r="C105" s="2">
        <v>0.74926864926535497</v>
      </c>
      <c r="D105" s="2">
        <v>0.67005842863662501</v>
      </c>
      <c r="E105" s="2">
        <v>0.60049817521975202</v>
      </c>
      <c r="F105" s="2">
        <v>19</v>
      </c>
      <c r="H105" s="35" t="s">
        <v>278</v>
      </c>
      <c r="I105" s="2">
        <v>0.94117647058823495</v>
      </c>
      <c r="J105" s="2">
        <v>0.90748521297302998</v>
      </c>
      <c r="K105" s="2">
        <v>0.87135234321690203</v>
      </c>
      <c r="L105" s="2">
        <v>0.82824775313310395</v>
      </c>
      <c r="M105" s="2">
        <v>17</v>
      </c>
    </row>
    <row r="106" spans="1:13">
      <c r="A106" s="35" t="s">
        <v>281</v>
      </c>
      <c r="B106" s="2">
        <v>0.78260869565217395</v>
      </c>
      <c r="C106" s="2">
        <v>0.62554324217122403</v>
      </c>
      <c r="D106" s="2">
        <v>0.55475024548025198</v>
      </c>
      <c r="E106" s="2">
        <v>0.50891994299794197</v>
      </c>
      <c r="F106" s="2">
        <v>23</v>
      </c>
      <c r="H106" s="35" t="s">
        <v>281</v>
      </c>
      <c r="I106" s="2">
        <v>0.95</v>
      </c>
      <c r="J106" s="2">
        <v>0.92195444572928797</v>
      </c>
      <c r="K106" s="2">
        <v>0.89243878093016304</v>
      </c>
      <c r="L106" s="2">
        <v>0.85789280926814304</v>
      </c>
      <c r="M106" s="2">
        <v>20</v>
      </c>
    </row>
    <row r="107" spans="1:13">
      <c r="A107" s="35" t="s">
        <v>282</v>
      </c>
      <c r="B107" s="2">
        <v>0.82142857142857095</v>
      </c>
      <c r="C107" s="2">
        <v>0.74001286990095405</v>
      </c>
      <c r="D107" s="2">
        <v>0.68370196912866599</v>
      </c>
      <c r="E107" s="2">
        <v>0.63664883702783004</v>
      </c>
      <c r="F107" s="2">
        <v>28</v>
      </c>
      <c r="H107" s="35" t="s">
        <v>282</v>
      </c>
      <c r="I107" s="2">
        <v>0.92</v>
      </c>
      <c r="J107" s="2">
        <v>0.87559503577091302</v>
      </c>
      <c r="K107" s="2">
        <v>0.829083228678828</v>
      </c>
      <c r="L107" s="2">
        <v>0.77492247232897005</v>
      </c>
      <c r="M107" s="2">
        <v>25</v>
      </c>
    </row>
    <row r="108" spans="1:13">
      <c r="A108" s="35" t="s">
        <v>283</v>
      </c>
      <c r="B108" s="2">
        <v>0.7</v>
      </c>
      <c r="C108" s="2">
        <v>0.56017238725973895</v>
      </c>
      <c r="D108" s="2">
        <v>0.46906194269989498</v>
      </c>
      <c r="E108" s="2">
        <v>0.40212913260357402</v>
      </c>
      <c r="F108" s="2">
        <v>30</v>
      </c>
      <c r="H108" s="35" t="s">
        <v>283</v>
      </c>
      <c r="I108" s="2">
        <v>0.91304347826086896</v>
      </c>
      <c r="J108" s="2">
        <v>0.83996047337832702</v>
      </c>
      <c r="K108" s="2">
        <v>0.77965187069286801</v>
      </c>
      <c r="L108" s="2">
        <v>0.71317692400298405</v>
      </c>
      <c r="M108" s="2">
        <v>23</v>
      </c>
    </row>
    <row r="109" spans="1:13">
      <c r="A109" s="35" t="s">
        <v>284</v>
      </c>
      <c r="B109" s="2">
        <v>0.76923076923076905</v>
      </c>
      <c r="C109" s="2">
        <v>0.62017367294604198</v>
      </c>
      <c r="D109" s="2">
        <v>0.47517022932548802</v>
      </c>
      <c r="E109" s="2">
        <v>0.380580300167494</v>
      </c>
      <c r="F109" s="2">
        <v>13</v>
      </c>
      <c r="H109" s="35" t="s">
        <v>284</v>
      </c>
      <c r="I109" s="2">
        <v>0.90909090909090895</v>
      </c>
      <c r="J109" s="2">
        <v>0.73854894587599595</v>
      </c>
      <c r="K109" s="2">
        <v>0.56974472437738799</v>
      </c>
      <c r="L109" s="2">
        <v>0.461736630944102</v>
      </c>
      <c r="M109" s="2">
        <v>11</v>
      </c>
    </row>
    <row r="110" spans="1:13">
      <c r="A110" s="35" t="s">
        <v>285</v>
      </c>
      <c r="B110" s="2">
        <v>0.75</v>
      </c>
      <c r="C110" s="2">
        <v>0.60520993858944605</v>
      </c>
      <c r="D110" s="2">
        <v>0.51108818754162699</v>
      </c>
      <c r="E110" s="2">
        <v>0.43282837576238797</v>
      </c>
      <c r="F110" s="2">
        <v>44</v>
      </c>
      <c r="H110" s="35" t="s">
        <v>285</v>
      </c>
      <c r="I110" s="2">
        <v>0.89473684210526305</v>
      </c>
      <c r="J110" s="2">
        <v>0.79292748543296798</v>
      </c>
      <c r="K110" s="2">
        <v>0.71820203878344002</v>
      </c>
      <c r="L110" s="2">
        <v>0.649667518489351</v>
      </c>
      <c r="M110" s="2">
        <v>38</v>
      </c>
    </row>
    <row r="111" spans="1:13">
      <c r="A111" s="35" t="s">
        <v>286</v>
      </c>
      <c r="B111" s="2">
        <v>0.59740259740259705</v>
      </c>
      <c r="C111" s="2">
        <v>0.425197473321757</v>
      </c>
      <c r="D111" s="2">
        <v>0.34155387978010299</v>
      </c>
      <c r="E111" s="2">
        <v>0.27516947721520302</v>
      </c>
      <c r="F111" s="2">
        <v>77</v>
      </c>
      <c r="H111" s="35" t="s">
        <v>286</v>
      </c>
      <c r="I111" s="2">
        <v>0.83636363636363598</v>
      </c>
      <c r="J111" s="2">
        <v>0.73626594521785504</v>
      </c>
      <c r="K111" s="2">
        <v>0.669611977155395</v>
      </c>
      <c r="L111" s="2">
        <v>0.61451438696640204</v>
      </c>
      <c r="M111" s="2">
        <v>55</v>
      </c>
    </row>
    <row r="112" spans="1:13">
      <c r="A112" s="35" t="s">
        <v>287</v>
      </c>
      <c r="B112" s="2">
        <v>0.9375</v>
      </c>
      <c r="C112" s="2">
        <v>0.90138781886599695</v>
      </c>
      <c r="D112" s="2">
        <v>0.86234102222292797</v>
      </c>
      <c r="E112" s="2">
        <v>0.83711700987779103</v>
      </c>
      <c r="F112" s="2">
        <v>16</v>
      </c>
      <c r="H112" s="35" t="s">
        <v>287</v>
      </c>
      <c r="I112" s="2">
        <v>1</v>
      </c>
      <c r="J112" s="2">
        <v>1</v>
      </c>
      <c r="K112" s="2">
        <v>1</v>
      </c>
      <c r="L112" s="2">
        <v>1</v>
      </c>
      <c r="M112" s="2">
        <v>15</v>
      </c>
    </row>
    <row r="113" spans="1:13">
      <c r="A113" s="2" t="s">
        <v>202</v>
      </c>
      <c r="B113" s="2">
        <v>0.88235294117647001</v>
      </c>
      <c r="C113" s="2">
        <v>0.77885662805090305</v>
      </c>
      <c r="D113" s="2">
        <v>0.71639389448002</v>
      </c>
      <c r="E113" s="2">
        <v>0.65314419866204898</v>
      </c>
      <c r="F113" s="2">
        <v>17</v>
      </c>
      <c r="H113" s="2" t="s">
        <v>202</v>
      </c>
      <c r="I113" s="2">
        <v>0.935506985031617</v>
      </c>
      <c r="J113" s="2">
        <v>0.90147708740228505</v>
      </c>
      <c r="K113" s="2">
        <v>0.86394156513038101</v>
      </c>
      <c r="L113" s="2">
        <v>0.84152667200240405</v>
      </c>
      <c r="M113" s="2">
        <v>15</v>
      </c>
    </row>
    <row r="114" spans="1:13">
      <c r="A114" s="2" t="s">
        <v>99</v>
      </c>
      <c r="B114" s="2">
        <v>0.88235294117647001</v>
      </c>
      <c r="C114" s="2">
        <v>0.77885662805090305</v>
      </c>
      <c r="D114" s="2">
        <v>0.71639389448002</v>
      </c>
      <c r="E114" s="2">
        <v>0.65314419866204898</v>
      </c>
      <c r="F114" s="2">
        <v>17</v>
      </c>
      <c r="H114" s="2" t="s">
        <v>99</v>
      </c>
      <c r="I114" s="2">
        <v>0.935506985031617</v>
      </c>
      <c r="J114" s="2">
        <v>0.90147708740228505</v>
      </c>
      <c r="K114" s="2">
        <v>0.86394156513038101</v>
      </c>
      <c r="L114" s="2">
        <v>0.84152667200240405</v>
      </c>
      <c r="M114" s="2">
        <v>15</v>
      </c>
    </row>
    <row r="115" spans="1:13">
      <c r="A115" s="2" t="s">
        <v>100</v>
      </c>
      <c r="B115" s="2">
        <v>0.88235294117647001</v>
      </c>
      <c r="C115" s="2">
        <v>0.77885662805090305</v>
      </c>
      <c r="D115" s="2">
        <v>0.71639389448002</v>
      </c>
      <c r="E115" s="2">
        <v>0.65314419866204898</v>
      </c>
      <c r="F115" s="2">
        <v>17</v>
      </c>
      <c r="H115" s="2" t="s">
        <v>100</v>
      </c>
      <c r="I115" s="2">
        <v>0.935506985031617</v>
      </c>
      <c r="J115" s="2">
        <v>0.90147708740228505</v>
      </c>
      <c r="K115" s="2">
        <v>0.86394156513038101</v>
      </c>
      <c r="L115" s="2">
        <v>0.84152667200240405</v>
      </c>
      <c r="M115" s="2">
        <v>15</v>
      </c>
    </row>
    <row r="116" spans="1:13">
      <c r="A116" s="2" t="s">
        <v>102</v>
      </c>
      <c r="B116" s="2">
        <v>0.90909090909090895</v>
      </c>
      <c r="C116" s="2">
        <v>0.83225037857647899</v>
      </c>
      <c r="D116" s="2">
        <v>0.78749896942898501</v>
      </c>
      <c r="E116" s="2">
        <v>0.74388948849466796</v>
      </c>
      <c r="F116" s="2">
        <v>22</v>
      </c>
      <c r="H116" s="2" t="s">
        <v>102</v>
      </c>
      <c r="I116" s="2">
        <v>0.95122942450071402</v>
      </c>
      <c r="J116" s="2">
        <v>0.92585873438341904</v>
      </c>
      <c r="K116" s="2">
        <v>0.89878575762483004</v>
      </c>
      <c r="L116" s="2">
        <v>0.883156064974424</v>
      </c>
      <c r="M116" s="2">
        <v>20</v>
      </c>
    </row>
    <row r="117" spans="1:13">
      <c r="A117" s="2" t="s">
        <v>101</v>
      </c>
      <c r="B117" s="2">
        <v>0.95</v>
      </c>
      <c r="C117" s="2">
        <v>0.89442719099991497</v>
      </c>
      <c r="D117" s="2">
        <v>0.83441302610235701</v>
      </c>
      <c r="E117" s="2">
        <v>0.78194489650131105</v>
      </c>
      <c r="F117" s="2">
        <v>20</v>
      </c>
      <c r="H117" s="2" t="s">
        <v>101</v>
      </c>
      <c r="I117" s="2">
        <v>0.95</v>
      </c>
      <c r="J117" s="2">
        <v>0.89442719099991497</v>
      </c>
      <c r="K117" s="2">
        <v>0.83441302610235701</v>
      </c>
      <c r="L117" s="2">
        <v>0.78194489650131105</v>
      </c>
      <c r="M117" s="2">
        <v>20</v>
      </c>
    </row>
    <row r="118" spans="1:13">
      <c r="A118" s="2" t="s">
        <v>103</v>
      </c>
      <c r="B118" s="2">
        <v>0.79166666666666596</v>
      </c>
      <c r="C118" s="2">
        <v>0.69417869311223701</v>
      </c>
      <c r="D118" s="2">
        <v>0.62521752927607799</v>
      </c>
      <c r="E118" s="2">
        <v>0.550422037817765</v>
      </c>
      <c r="F118" s="2">
        <v>24</v>
      </c>
      <c r="H118" s="2" t="s">
        <v>103</v>
      </c>
      <c r="I118" s="2">
        <v>0.95</v>
      </c>
      <c r="J118" s="2">
        <v>0.89442719099991497</v>
      </c>
      <c r="K118" s="2">
        <v>0.83441302610235701</v>
      </c>
      <c r="L118" s="2">
        <v>0.78194489650131105</v>
      </c>
      <c r="M118" s="2">
        <v>20</v>
      </c>
    </row>
    <row r="119" spans="1:13">
      <c r="A119" s="2" t="s">
        <v>104</v>
      </c>
      <c r="B119" s="2">
        <v>0.79166666666666596</v>
      </c>
      <c r="C119" s="2">
        <v>0.69417869311223701</v>
      </c>
      <c r="D119" s="2">
        <v>0.62521752927607799</v>
      </c>
      <c r="E119" s="2">
        <v>0.550422037817765</v>
      </c>
      <c r="F119" s="2">
        <v>24</v>
      </c>
      <c r="H119" s="2" t="s">
        <v>104</v>
      </c>
      <c r="I119" s="2">
        <v>0.95</v>
      </c>
      <c r="J119" s="2">
        <v>0.89442719099991497</v>
      </c>
      <c r="K119" s="2">
        <v>0.83441302610235701</v>
      </c>
      <c r="L119" s="2">
        <v>0.78194489650131105</v>
      </c>
      <c r="M119" s="2">
        <v>20</v>
      </c>
    </row>
    <row r="120" spans="1:13">
      <c r="A120" s="2" t="s">
        <v>105</v>
      </c>
      <c r="B120" s="2">
        <v>0.86363636363636298</v>
      </c>
      <c r="C120" s="2">
        <v>0.75878691063932802</v>
      </c>
      <c r="D120" s="2">
        <v>0.70415618903834498</v>
      </c>
      <c r="E120" s="2">
        <v>0.65299420572560996</v>
      </c>
      <c r="F120" s="2">
        <v>22</v>
      </c>
      <c r="H120" s="2" t="s">
        <v>105</v>
      </c>
      <c r="I120" s="2">
        <v>0.95</v>
      </c>
      <c r="J120" s="2">
        <v>0.89442719099991497</v>
      </c>
      <c r="K120" s="2">
        <v>0.83441302610235701</v>
      </c>
      <c r="L120" s="2">
        <v>0.78194489650131105</v>
      </c>
      <c r="M120" s="2">
        <v>20</v>
      </c>
    </row>
    <row r="121" spans="1:13">
      <c r="A121" s="2" t="s">
        <v>106</v>
      </c>
      <c r="B121" s="2">
        <v>0.95</v>
      </c>
      <c r="C121" s="2">
        <v>0.89442719099991497</v>
      </c>
      <c r="D121" s="2">
        <v>0.83441302610235701</v>
      </c>
      <c r="E121" s="2">
        <v>0.78194489650131105</v>
      </c>
      <c r="F121" s="2">
        <v>20</v>
      </c>
      <c r="H121" s="2" t="s">
        <v>106</v>
      </c>
      <c r="I121" s="2">
        <v>0.95</v>
      </c>
      <c r="J121" s="2">
        <v>0.89442719099991497</v>
      </c>
      <c r="K121" s="2">
        <v>0.83441302610235701</v>
      </c>
      <c r="L121" s="2">
        <v>0.78194489650131105</v>
      </c>
      <c r="M121" s="2">
        <v>20</v>
      </c>
    </row>
    <row r="122" spans="1:13">
      <c r="A122" s="2" t="s">
        <v>107</v>
      </c>
      <c r="B122" s="2">
        <v>0.88235294117647001</v>
      </c>
      <c r="C122" s="2">
        <v>0.81348921681996</v>
      </c>
      <c r="D122" s="2">
        <v>0.78773775130791202</v>
      </c>
      <c r="E122" s="2">
        <v>0.76730715488779699</v>
      </c>
      <c r="F122" s="2">
        <v>17</v>
      </c>
      <c r="H122" s="2" t="s">
        <v>107</v>
      </c>
      <c r="I122" s="2">
        <v>0.935506985031617</v>
      </c>
      <c r="J122" s="2">
        <v>0.90147708740228505</v>
      </c>
      <c r="K122" s="2">
        <v>0.86394156513038101</v>
      </c>
      <c r="L122" s="2">
        <v>0.84152667200240405</v>
      </c>
      <c r="M122" s="2">
        <v>15</v>
      </c>
    </row>
    <row r="123" spans="1:13">
      <c r="A123" s="2" t="s">
        <v>108</v>
      </c>
      <c r="B123" s="2">
        <v>0.88235294117647001</v>
      </c>
      <c r="C123" s="2">
        <v>0.81348921681996</v>
      </c>
      <c r="D123" s="2">
        <v>0.78773775130791202</v>
      </c>
      <c r="E123" s="2">
        <v>0.76730715488779699</v>
      </c>
      <c r="F123" s="2">
        <v>17</v>
      </c>
      <c r="H123" s="2" t="s">
        <v>108</v>
      </c>
      <c r="I123" s="2">
        <v>0.935506985031617</v>
      </c>
      <c r="J123" s="2">
        <v>0.90147708740228505</v>
      </c>
      <c r="K123" s="2">
        <v>0.86394156513038101</v>
      </c>
      <c r="L123" s="2">
        <v>0.84152667200240405</v>
      </c>
      <c r="M123" s="2">
        <v>15</v>
      </c>
    </row>
    <row r="124" spans="1:13">
      <c r="A124" s="2" t="s">
        <v>109</v>
      </c>
      <c r="B124" s="2">
        <v>0.95</v>
      </c>
      <c r="C124" s="2">
        <v>0.89442719099991497</v>
      </c>
      <c r="D124" s="2">
        <v>0.83441302610235701</v>
      </c>
      <c r="E124" s="2">
        <v>0.78194489650131105</v>
      </c>
      <c r="F124" s="2">
        <v>20</v>
      </c>
      <c r="H124" s="2" t="s">
        <v>109</v>
      </c>
      <c r="I124" s="2">
        <v>0.95</v>
      </c>
      <c r="J124" s="2">
        <v>0.89442719099991497</v>
      </c>
      <c r="K124" s="2">
        <v>0.83441302610235701</v>
      </c>
      <c r="L124" s="2">
        <v>0.78194489650131105</v>
      </c>
      <c r="M124" s="2">
        <v>20</v>
      </c>
    </row>
    <row r="125" spans="1:13">
      <c r="A125" s="2" t="s">
        <v>110</v>
      </c>
      <c r="B125" s="2">
        <v>0.79166666666666596</v>
      </c>
      <c r="C125" s="2">
        <v>0.69417869311223701</v>
      </c>
      <c r="D125" s="2">
        <v>0.62521752927607799</v>
      </c>
      <c r="E125" s="2">
        <v>0.550422037817765</v>
      </c>
      <c r="F125" s="2">
        <v>24</v>
      </c>
      <c r="H125" s="2" t="s">
        <v>110</v>
      </c>
      <c r="I125" s="2">
        <v>0.95</v>
      </c>
      <c r="J125" s="2">
        <v>0.89442719099991497</v>
      </c>
      <c r="K125" s="2">
        <v>0.83441302610235701</v>
      </c>
      <c r="L125" s="2">
        <v>0.78194489650131105</v>
      </c>
      <c r="M125" s="2">
        <v>20</v>
      </c>
    </row>
    <row r="126" spans="1:13">
      <c r="A126" s="2" t="s">
        <v>111</v>
      </c>
      <c r="B126" s="2">
        <v>0.86363636363636298</v>
      </c>
      <c r="C126" s="2">
        <v>0.81117732833743394</v>
      </c>
      <c r="D126" s="2">
        <v>0.75557544978468005</v>
      </c>
      <c r="E126" s="2">
        <v>0.70541714717471904</v>
      </c>
      <c r="F126" s="2">
        <v>22</v>
      </c>
      <c r="H126" s="2" t="s">
        <v>111</v>
      </c>
      <c r="I126" s="2">
        <v>0.95</v>
      </c>
      <c r="J126" s="2">
        <v>0.89442719099991497</v>
      </c>
      <c r="K126" s="2">
        <v>0.83441302610235701</v>
      </c>
      <c r="L126" s="2">
        <v>0.78194489650131105</v>
      </c>
      <c r="M126" s="2">
        <v>20</v>
      </c>
    </row>
    <row r="127" spans="1:13">
      <c r="A127" s="2" t="s">
        <v>112</v>
      </c>
      <c r="B127" s="2">
        <v>0.79166666666666596</v>
      </c>
      <c r="C127" s="2">
        <v>0.69417869311223701</v>
      </c>
      <c r="D127" s="2">
        <v>0.62521752927607799</v>
      </c>
      <c r="E127" s="2">
        <v>0.550422037817765</v>
      </c>
      <c r="F127" s="2">
        <v>24</v>
      </c>
      <c r="H127" s="2" t="s">
        <v>112</v>
      </c>
      <c r="I127" s="2">
        <v>0.95</v>
      </c>
      <c r="J127" s="2">
        <v>0.89442719099991497</v>
      </c>
      <c r="K127" s="2">
        <v>0.83441302610235701</v>
      </c>
      <c r="L127" s="2">
        <v>0.78194489650131105</v>
      </c>
      <c r="M127" s="2">
        <v>20</v>
      </c>
    </row>
    <row r="128" spans="1:13">
      <c r="A128" s="2" t="s">
        <v>113</v>
      </c>
      <c r="B128" s="2">
        <v>0.86363636363636298</v>
      </c>
      <c r="C128" s="2">
        <v>0.75878691063932802</v>
      </c>
      <c r="D128" s="2">
        <v>0.70415618903834498</v>
      </c>
      <c r="E128" s="2">
        <v>0.65299420572560996</v>
      </c>
      <c r="F128" s="2">
        <v>22</v>
      </c>
      <c r="H128" s="2" t="s">
        <v>113</v>
      </c>
      <c r="I128" s="2">
        <v>0.95</v>
      </c>
      <c r="J128" s="2">
        <v>0.89442719099991497</v>
      </c>
      <c r="K128" s="2">
        <v>0.83441302610235701</v>
      </c>
      <c r="L128" s="2">
        <v>0.78194489650131105</v>
      </c>
      <c r="M128" s="2">
        <v>20</v>
      </c>
    </row>
    <row r="129" spans="1:13">
      <c r="A129" s="2" t="s">
        <v>114</v>
      </c>
      <c r="B129" s="2">
        <v>0.95</v>
      </c>
      <c r="C129" s="2">
        <v>0.89442719099991497</v>
      </c>
      <c r="D129" s="2">
        <v>0.83441302610235701</v>
      </c>
      <c r="E129" s="2">
        <v>0.78194489650131105</v>
      </c>
      <c r="F129" s="2">
        <v>20</v>
      </c>
      <c r="H129" s="2" t="s">
        <v>114</v>
      </c>
      <c r="I129" s="2">
        <v>0.95</v>
      </c>
      <c r="J129" s="2">
        <v>0.89442719099991497</v>
      </c>
      <c r="K129" s="2">
        <v>0.83441302610235701</v>
      </c>
      <c r="L129" s="2">
        <v>0.78194489650131105</v>
      </c>
      <c r="M129" s="2">
        <v>20</v>
      </c>
    </row>
    <row r="130" spans="1:13">
      <c r="A130" s="2" t="s">
        <v>115</v>
      </c>
      <c r="B130" s="2">
        <v>0.88235294117647001</v>
      </c>
      <c r="C130" s="2">
        <v>0.81348921681996</v>
      </c>
      <c r="D130" s="2">
        <v>0.78773775130791202</v>
      </c>
      <c r="E130" s="2">
        <v>0.76730715488779699</v>
      </c>
      <c r="F130" s="2">
        <v>17</v>
      </c>
      <c r="H130" s="2" t="s">
        <v>115</v>
      </c>
      <c r="I130" s="2">
        <v>0.935506985031617</v>
      </c>
      <c r="J130" s="2">
        <v>0.90147708740228505</v>
      </c>
      <c r="K130" s="2">
        <v>0.86394156513038101</v>
      </c>
      <c r="L130" s="2">
        <v>0.84152667200240405</v>
      </c>
      <c r="M130" s="2">
        <v>15</v>
      </c>
    </row>
    <row r="131" spans="1:13">
      <c r="A131" s="2" t="s">
        <v>116</v>
      </c>
      <c r="B131" s="2">
        <v>0.90909090909090895</v>
      </c>
      <c r="C131" s="2">
        <v>0.83225037857647899</v>
      </c>
      <c r="D131" s="2">
        <v>0.76847377019618401</v>
      </c>
      <c r="E131" s="2">
        <v>0.69769713500460895</v>
      </c>
      <c r="F131" s="2">
        <v>22</v>
      </c>
      <c r="H131" s="2" t="s">
        <v>116</v>
      </c>
      <c r="I131" s="2">
        <v>0.95122942450071402</v>
      </c>
      <c r="J131" s="2">
        <v>0.92585873438341904</v>
      </c>
      <c r="K131" s="2">
        <v>0.89878575762483004</v>
      </c>
      <c r="L131" s="2">
        <v>0.86805381461267905</v>
      </c>
      <c r="M131" s="2">
        <v>20</v>
      </c>
    </row>
    <row r="132" spans="1:13">
      <c r="A132" s="2" t="s">
        <v>117</v>
      </c>
      <c r="B132" s="2">
        <v>0.79166666666666596</v>
      </c>
      <c r="C132" s="2">
        <v>0.69417869311223701</v>
      </c>
      <c r="D132" s="2">
        <v>0.62521752927607799</v>
      </c>
      <c r="E132" s="2">
        <v>0.550422037817765</v>
      </c>
      <c r="F132" s="2">
        <v>24</v>
      </c>
      <c r="H132" s="2" t="s">
        <v>117</v>
      </c>
      <c r="I132" s="2">
        <v>0.95</v>
      </c>
      <c r="J132" s="2">
        <v>0.89442719099991497</v>
      </c>
      <c r="K132" s="2">
        <v>0.83441302610235701</v>
      </c>
      <c r="L132" s="2">
        <v>0.78194489650131105</v>
      </c>
      <c r="M132" s="2">
        <v>20</v>
      </c>
    </row>
    <row r="133" spans="1:13">
      <c r="A133" s="2" t="s">
        <v>118</v>
      </c>
      <c r="B133" s="2">
        <v>0.86363636363636298</v>
      </c>
      <c r="C133" s="2">
        <v>0.81117732833743394</v>
      </c>
      <c r="D133" s="2">
        <v>0.75557544978468005</v>
      </c>
      <c r="E133" s="2">
        <v>0.70541714717471904</v>
      </c>
      <c r="F133" s="2">
        <v>22</v>
      </c>
      <c r="H133" s="2" t="s">
        <v>118</v>
      </c>
      <c r="I133" s="2">
        <v>0.95</v>
      </c>
      <c r="J133" s="2">
        <v>0.89442719099991497</v>
      </c>
      <c r="K133" s="2">
        <v>0.83441302610235701</v>
      </c>
      <c r="L133" s="2">
        <v>0.78194489650131105</v>
      </c>
      <c r="M133" s="2">
        <v>20</v>
      </c>
    </row>
    <row r="134" spans="1:13">
      <c r="A134" s="2" t="s">
        <v>119</v>
      </c>
      <c r="B134" s="2">
        <v>0.86363636363636298</v>
      </c>
      <c r="C134" s="2">
        <v>0.75878691063932802</v>
      </c>
      <c r="D134" s="2">
        <v>0.70415618903834498</v>
      </c>
      <c r="E134" s="2">
        <v>0.65299420572560996</v>
      </c>
      <c r="F134" s="2">
        <v>22</v>
      </c>
      <c r="H134" s="2" t="s">
        <v>119</v>
      </c>
      <c r="I134" s="2">
        <v>0.95</v>
      </c>
      <c r="J134" s="2">
        <v>0.89442719099991497</v>
      </c>
      <c r="K134" s="2">
        <v>0.83441302610235701</v>
      </c>
      <c r="L134" s="2">
        <v>0.78194489650131105</v>
      </c>
      <c r="M134" s="2">
        <v>20</v>
      </c>
    </row>
    <row r="135" spans="1:13">
      <c r="A135" s="2" t="s">
        <v>120</v>
      </c>
      <c r="B135" s="2">
        <v>0.86363636363636298</v>
      </c>
      <c r="C135" s="2">
        <v>0.75878691063932802</v>
      </c>
      <c r="D135" s="2">
        <v>0.70415618903834498</v>
      </c>
      <c r="E135" s="2">
        <v>0.65299420572560996</v>
      </c>
      <c r="F135" s="2">
        <v>22</v>
      </c>
      <c r="H135" s="2" t="s">
        <v>120</v>
      </c>
      <c r="I135" s="2">
        <v>0.95</v>
      </c>
      <c r="J135" s="2">
        <v>0.89442719099991497</v>
      </c>
      <c r="K135" s="2">
        <v>0.83441302610235701</v>
      </c>
      <c r="L135" s="2">
        <v>0.78194489650131105</v>
      </c>
      <c r="M135" s="2">
        <v>20</v>
      </c>
    </row>
    <row r="136" spans="1:13">
      <c r="A136" s="2" t="s">
        <v>121</v>
      </c>
      <c r="B136" s="2">
        <v>0.95122942450071402</v>
      </c>
      <c r="C136" s="2">
        <v>0.92585873438341904</v>
      </c>
      <c r="D136" s="2">
        <v>0.89878575762483004</v>
      </c>
      <c r="E136" s="2">
        <v>0.86805381461267905</v>
      </c>
      <c r="F136" s="2">
        <v>20</v>
      </c>
      <c r="H136" s="2" t="s">
        <v>121</v>
      </c>
      <c r="I136" s="2">
        <v>0.95122942450071402</v>
      </c>
      <c r="J136" s="2">
        <v>0.92585873438341904</v>
      </c>
      <c r="K136" s="2">
        <v>0.89878575762483004</v>
      </c>
      <c r="L136" s="2">
        <v>0.86805381461267905</v>
      </c>
      <c r="M136" s="2">
        <v>20</v>
      </c>
    </row>
    <row r="137" spans="1:13">
      <c r="A137" s="2" t="s">
        <v>122</v>
      </c>
      <c r="B137" s="2">
        <v>0.90909090909090895</v>
      </c>
      <c r="C137" s="2">
        <v>0.83225037857647899</v>
      </c>
      <c r="D137" s="2">
        <v>0.76847377019618401</v>
      </c>
      <c r="E137" s="2">
        <v>0.69769713500460895</v>
      </c>
      <c r="F137" s="2">
        <v>22</v>
      </c>
      <c r="H137" s="2" t="s">
        <v>122</v>
      </c>
      <c r="I137" s="2">
        <v>0.95122942450071402</v>
      </c>
      <c r="J137" s="2">
        <v>0.92585873438341904</v>
      </c>
      <c r="K137" s="2">
        <v>0.89878575762483004</v>
      </c>
      <c r="L137" s="2">
        <v>0.86805381461267905</v>
      </c>
      <c r="M137" s="2">
        <v>20</v>
      </c>
    </row>
    <row r="138" spans="1:13">
      <c r="A138" s="2" t="s">
        <v>123</v>
      </c>
      <c r="B138" s="2">
        <v>0.88235294117647001</v>
      </c>
      <c r="C138" s="2">
        <v>0.77885662805090305</v>
      </c>
      <c r="D138" s="2">
        <v>0.71639389448002</v>
      </c>
      <c r="E138" s="2">
        <v>0.65314419866204898</v>
      </c>
      <c r="F138" s="2">
        <v>17</v>
      </c>
      <c r="H138" s="2" t="s">
        <v>123</v>
      </c>
      <c r="I138" s="2">
        <v>0.935506985031617</v>
      </c>
      <c r="J138" s="2">
        <v>0.90147708740228505</v>
      </c>
      <c r="K138" s="2">
        <v>0.86394156513038101</v>
      </c>
      <c r="L138" s="2">
        <v>0.84152667200240405</v>
      </c>
      <c r="M138" s="2">
        <v>15</v>
      </c>
    </row>
    <row r="139" spans="1:13">
      <c r="A139" s="2" t="s">
        <v>124</v>
      </c>
      <c r="B139" s="2">
        <v>0.88235294117647001</v>
      </c>
      <c r="C139" s="2">
        <v>0.81348921681996</v>
      </c>
      <c r="D139" s="2">
        <v>0.78773775130791202</v>
      </c>
      <c r="E139" s="2">
        <v>0.76730715488779699</v>
      </c>
      <c r="F139" s="2">
        <v>17</v>
      </c>
      <c r="H139" s="2" t="s">
        <v>124</v>
      </c>
      <c r="I139" s="2">
        <v>0.935506985031617</v>
      </c>
      <c r="J139" s="2">
        <v>0.90147708740228505</v>
      </c>
      <c r="K139" s="2">
        <v>0.86394156513038101</v>
      </c>
      <c r="L139" s="2">
        <v>0.84152667200240405</v>
      </c>
      <c r="M139" s="2">
        <v>15</v>
      </c>
    </row>
    <row r="140" spans="1:13">
      <c r="A140" s="2" t="s">
        <v>125</v>
      </c>
      <c r="B140" s="2">
        <v>0.86363636363636298</v>
      </c>
      <c r="C140" s="2">
        <v>0.75878691063932802</v>
      </c>
      <c r="D140" s="2">
        <v>0.70415618903834498</v>
      </c>
      <c r="E140" s="2">
        <v>0.65299420572560996</v>
      </c>
      <c r="F140" s="2">
        <v>22</v>
      </c>
      <c r="H140" s="2" t="s">
        <v>125</v>
      </c>
      <c r="I140" s="2">
        <v>0.95</v>
      </c>
      <c r="J140" s="2">
        <v>0.89442719099991497</v>
      </c>
      <c r="K140" s="2">
        <v>0.83441302610235701</v>
      </c>
      <c r="L140" s="2">
        <v>0.78194489650131105</v>
      </c>
      <c r="M140" s="2">
        <v>20</v>
      </c>
    </row>
    <row r="141" spans="1:13">
      <c r="A141" s="2" t="s">
        <v>126</v>
      </c>
      <c r="B141" s="2">
        <v>0.86363636363636298</v>
      </c>
      <c r="C141" s="2">
        <v>0.75878691063932802</v>
      </c>
      <c r="D141" s="2">
        <v>0.70415618903834498</v>
      </c>
      <c r="E141" s="2">
        <v>0.65299420572560996</v>
      </c>
      <c r="F141" s="2">
        <v>22</v>
      </c>
      <c r="H141" s="2" t="s">
        <v>126</v>
      </c>
      <c r="I141" s="2">
        <v>0.95</v>
      </c>
      <c r="J141" s="2">
        <v>0.89442719099991497</v>
      </c>
      <c r="K141" s="2">
        <v>0.83441302610235701</v>
      </c>
      <c r="L141" s="2">
        <v>0.78194489650131105</v>
      </c>
      <c r="M141" s="2">
        <v>20</v>
      </c>
    </row>
    <row r="142" spans="1:13">
      <c r="A142" s="2" t="s">
        <v>127</v>
      </c>
      <c r="B142" s="2">
        <v>0.86363636363636298</v>
      </c>
      <c r="C142" s="2">
        <v>0.81117732833743394</v>
      </c>
      <c r="D142" s="2">
        <v>0.75557544978468005</v>
      </c>
      <c r="E142" s="2">
        <v>0.70541714717471904</v>
      </c>
      <c r="F142" s="2">
        <v>22</v>
      </c>
      <c r="H142" s="2" t="s">
        <v>127</v>
      </c>
      <c r="I142" s="2">
        <v>0.95</v>
      </c>
      <c r="J142" s="2">
        <v>0.89442719099991497</v>
      </c>
      <c r="K142" s="2">
        <v>0.83441302610235701</v>
      </c>
      <c r="L142" s="2">
        <v>0.78194489650131105</v>
      </c>
      <c r="M142" s="2">
        <v>20</v>
      </c>
    </row>
    <row r="143" spans="1:13">
      <c r="A143" s="2" t="s">
        <v>128</v>
      </c>
      <c r="B143" s="2">
        <v>0.86363636363636298</v>
      </c>
      <c r="C143" s="2">
        <v>0.75878691063932802</v>
      </c>
      <c r="D143" s="2">
        <v>0.70415618903834498</v>
      </c>
      <c r="E143" s="2">
        <v>0.65299420572560996</v>
      </c>
      <c r="F143" s="2">
        <v>22</v>
      </c>
      <c r="H143" s="2" t="s">
        <v>128</v>
      </c>
      <c r="I143" s="2">
        <v>0.95</v>
      </c>
      <c r="J143" s="2">
        <v>0.89442719099991497</v>
      </c>
      <c r="K143" s="2">
        <v>0.83441302610235701</v>
      </c>
      <c r="L143" s="2">
        <v>0.78194489650131105</v>
      </c>
      <c r="M143" s="2">
        <v>20</v>
      </c>
    </row>
    <row r="144" spans="1:13">
      <c r="A144" s="2" t="s">
        <v>129</v>
      </c>
      <c r="B144" s="2">
        <v>0.82758620689655105</v>
      </c>
      <c r="C144" s="2">
        <v>0.74938398346895696</v>
      </c>
      <c r="D144" s="2">
        <v>0.68087122710981196</v>
      </c>
      <c r="E144" s="2">
        <v>0.60275234875721295</v>
      </c>
      <c r="F144" s="2">
        <v>29</v>
      </c>
      <c r="H144" s="2" t="s">
        <v>129</v>
      </c>
      <c r="I144" s="2">
        <v>0.96</v>
      </c>
      <c r="J144" s="2">
        <v>0.91651513899116799</v>
      </c>
      <c r="K144" s="2">
        <v>0.87072678683485105</v>
      </c>
      <c r="L144" s="2">
        <v>0.81822573208145699</v>
      </c>
      <c r="M144" s="2">
        <v>25</v>
      </c>
    </row>
    <row r="145" spans="1:13">
      <c r="A145" s="2" t="s">
        <v>130</v>
      </c>
      <c r="B145" s="2">
        <v>0.86363636363636298</v>
      </c>
      <c r="C145" s="2">
        <v>0.75878691063932802</v>
      </c>
      <c r="D145" s="2">
        <v>0.70415618903834498</v>
      </c>
      <c r="E145" s="2">
        <v>0.65299420572560996</v>
      </c>
      <c r="F145" s="2">
        <v>22</v>
      </c>
      <c r="H145" s="2" t="s">
        <v>130</v>
      </c>
      <c r="I145" s="2">
        <v>0.95</v>
      </c>
      <c r="J145" s="2">
        <v>0.89442719099991497</v>
      </c>
      <c r="K145" s="2">
        <v>0.83441302610235701</v>
      </c>
      <c r="L145" s="2">
        <v>0.78194489650131105</v>
      </c>
      <c r="M145" s="2">
        <v>20</v>
      </c>
    </row>
    <row r="146" spans="1:13">
      <c r="A146" s="2" t="s">
        <v>131</v>
      </c>
      <c r="B146" s="2">
        <v>0.86363636363636298</v>
      </c>
      <c r="C146" s="2">
        <v>0.75878691063932802</v>
      </c>
      <c r="D146" s="2">
        <v>0.70415618903834498</v>
      </c>
      <c r="E146" s="2">
        <v>0.65299420572560996</v>
      </c>
      <c r="F146" s="2">
        <v>22</v>
      </c>
      <c r="H146" s="2" t="s">
        <v>131</v>
      </c>
      <c r="I146" s="2">
        <v>0.95</v>
      </c>
      <c r="J146" s="2">
        <v>0.89442719099991497</v>
      </c>
      <c r="K146" s="2">
        <v>0.83441302610235701</v>
      </c>
      <c r="L146" s="2">
        <v>0.78194489650131105</v>
      </c>
      <c r="M146" s="2">
        <v>20</v>
      </c>
    </row>
    <row r="147" spans="1:13">
      <c r="A147" s="2" t="s">
        <v>132</v>
      </c>
      <c r="B147" s="2">
        <v>0.79166666666666596</v>
      </c>
      <c r="C147" s="2">
        <v>0.69417869311223701</v>
      </c>
      <c r="D147" s="2">
        <v>0.62521752927607799</v>
      </c>
      <c r="E147" s="2">
        <v>0.550422037817765</v>
      </c>
      <c r="F147" s="2">
        <v>24</v>
      </c>
      <c r="H147" s="2" t="s">
        <v>132</v>
      </c>
      <c r="I147" s="2">
        <v>0.95</v>
      </c>
      <c r="J147" s="2">
        <v>0.89442719099991497</v>
      </c>
      <c r="K147" s="2">
        <v>0.83441302610235701</v>
      </c>
      <c r="L147" s="2">
        <v>0.78194489650131105</v>
      </c>
      <c r="M147" s="2">
        <v>20</v>
      </c>
    </row>
    <row r="148" spans="1:13">
      <c r="A148" s="2" t="s">
        <v>133</v>
      </c>
      <c r="B148" s="2">
        <v>0.79166666666666596</v>
      </c>
      <c r="C148" s="2">
        <v>0.69417869311223701</v>
      </c>
      <c r="D148" s="2">
        <v>0.62521752927607799</v>
      </c>
      <c r="E148" s="2">
        <v>0.550422037817765</v>
      </c>
      <c r="F148" s="2">
        <v>24</v>
      </c>
      <c r="H148" s="2" t="s">
        <v>133</v>
      </c>
      <c r="I148" s="2">
        <v>0.95</v>
      </c>
      <c r="J148" s="2">
        <v>0.89442719099991497</v>
      </c>
      <c r="K148" s="2">
        <v>0.83441302610235701</v>
      </c>
      <c r="L148" s="2">
        <v>0.78194489650131105</v>
      </c>
      <c r="M148" s="2">
        <v>20</v>
      </c>
    </row>
    <row r="149" spans="1:13">
      <c r="A149" s="2" t="s">
        <v>134</v>
      </c>
      <c r="B149" s="2">
        <v>0.88888888888888795</v>
      </c>
      <c r="C149" s="2">
        <v>0.84731854573632304</v>
      </c>
      <c r="D149" s="2">
        <v>0.80432312243431903</v>
      </c>
      <c r="E149" s="2">
        <v>0.75392211803262799</v>
      </c>
      <c r="F149" s="2">
        <v>27</v>
      </c>
      <c r="H149" s="2" t="s">
        <v>134</v>
      </c>
      <c r="I149" s="2">
        <v>0.96</v>
      </c>
      <c r="J149" s="2">
        <v>0.91651513899116799</v>
      </c>
      <c r="K149" s="2">
        <v>0.87072678683485105</v>
      </c>
      <c r="L149" s="2">
        <v>0.81822573208145699</v>
      </c>
      <c r="M149" s="2">
        <v>25</v>
      </c>
    </row>
    <row r="150" spans="1:13">
      <c r="A150" s="2" t="s">
        <v>135</v>
      </c>
      <c r="B150" s="2">
        <v>0.94872948001643698</v>
      </c>
      <c r="C150" s="2">
        <v>0.92199932653290595</v>
      </c>
      <c r="D150" s="2">
        <v>0.89333136930282597</v>
      </c>
      <c r="E150" s="2">
        <v>0.860603140539281</v>
      </c>
      <c r="F150" s="2">
        <v>19</v>
      </c>
      <c r="H150" s="2" t="s">
        <v>135</v>
      </c>
      <c r="I150" s="2">
        <v>0.94872948001643698</v>
      </c>
      <c r="J150" s="2">
        <v>0.92199932653290595</v>
      </c>
      <c r="K150" s="2">
        <v>0.89333136930282597</v>
      </c>
      <c r="L150" s="2">
        <v>0.860603140539281</v>
      </c>
      <c r="M150" s="2">
        <v>19</v>
      </c>
    </row>
    <row r="151" spans="1:13">
      <c r="A151" s="2" t="s">
        <v>136</v>
      </c>
      <c r="B151" s="2">
        <v>0.86363636363636298</v>
      </c>
      <c r="C151" s="2">
        <v>0.81117732833743394</v>
      </c>
      <c r="D151" s="2">
        <v>0.75557544978468005</v>
      </c>
      <c r="E151" s="2">
        <v>0.70541714717471904</v>
      </c>
      <c r="F151" s="2">
        <v>22</v>
      </c>
      <c r="H151" s="2" t="s">
        <v>136</v>
      </c>
      <c r="I151" s="2">
        <v>0.95</v>
      </c>
      <c r="J151" s="2">
        <v>0.89442719099991497</v>
      </c>
      <c r="K151" s="2">
        <v>0.83441302610235701</v>
      </c>
      <c r="L151" s="2">
        <v>0.78194489650131105</v>
      </c>
      <c r="M151" s="2">
        <v>20</v>
      </c>
    </row>
    <row r="152" spans="1:13">
      <c r="A152" s="2" t="s">
        <v>137</v>
      </c>
      <c r="B152" s="2">
        <v>0.86363636363636298</v>
      </c>
      <c r="C152" s="2">
        <v>0.81117732833743394</v>
      </c>
      <c r="D152" s="2">
        <v>0.75557544978468005</v>
      </c>
      <c r="E152" s="2">
        <v>0.70541714717471904</v>
      </c>
      <c r="F152" s="2">
        <v>22</v>
      </c>
      <c r="H152" s="2" t="s">
        <v>137</v>
      </c>
      <c r="I152" s="2">
        <v>0.95</v>
      </c>
      <c r="J152" s="2">
        <v>0.89442719099991497</v>
      </c>
      <c r="K152" s="2">
        <v>0.83441302610235701</v>
      </c>
      <c r="L152" s="2">
        <v>0.78194489650131105</v>
      </c>
      <c r="M152" s="2">
        <v>20</v>
      </c>
    </row>
    <row r="153" spans="1:13">
      <c r="A153" s="2" t="s">
        <v>138</v>
      </c>
      <c r="B153" s="2">
        <v>0.95</v>
      </c>
      <c r="C153" s="2">
        <v>0.89442719099991497</v>
      </c>
      <c r="D153" s="2">
        <v>0.83441302610235701</v>
      </c>
      <c r="E153" s="2">
        <v>0.78194489650131105</v>
      </c>
      <c r="F153" s="2">
        <v>20</v>
      </c>
      <c r="H153" s="2" t="s">
        <v>138</v>
      </c>
      <c r="I153" s="2">
        <v>0.95</v>
      </c>
      <c r="J153" s="2">
        <v>0.89442719099991497</v>
      </c>
      <c r="K153" s="2">
        <v>0.83441302610235701</v>
      </c>
      <c r="L153" s="2">
        <v>0.78194489650131105</v>
      </c>
      <c r="M153" s="2">
        <v>20</v>
      </c>
    </row>
    <row r="154" spans="1:13">
      <c r="A154" s="2" t="s">
        <v>139</v>
      </c>
      <c r="B154" s="2">
        <v>0.86363636363636298</v>
      </c>
      <c r="C154" s="2">
        <v>0.75878691063932802</v>
      </c>
      <c r="D154" s="2">
        <v>0.70415618903834498</v>
      </c>
      <c r="E154" s="2">
        <v>0.65299420572560996</v>
      </c>
      <c r="F154" s="2">
        <v>22</v>
      </c>
      <c r="H154" s="2" t="s">
        <v>139</v>
      </c>
      <c r="I154" s="2">
        <v>0.95</v>
      </c>
      <c r="J154" s="2">
        <v>0.89442719099991497</v>
      </c>
      <c r="K154" s="2">
        <v>0.83441302610235701</v>
      </c>
      <c r="L154" s="2">
        <v>0.78194489650131105</v>
      </c>
      <c r="M154" s="2">
        <v>20</v>
      </c>
    </row>
    <row r="155" spans="1:13">
      <c r="A155" s="2" t="s">
        <v>140</v>
      </c>
      <c r="B155" s="2">
        <v>0.95</v>
      </c>
      <c r="C155" s="2">
        <v>0.89442719099991497</v>
      </c>
      <c r="D155" s="2">
        <v>0.83441302610235701</v>
      </c>
      <c r="E155" s="2">
        <v>0.78194489650131105</v>
      </c>
      <c r="F155" s="2">
        <v>20</v>
      </c>
      <c r="H155" s="2" t="s">
        <v>140</v>
      </c>
      <c r="I155" s="2">
        <v>0.95</v>
      </c>
      <c r="J155" s="2">
        <v>0.89442719099991497</v>
      </c>
      <c r="K155" s="2">
        <v>0.83441302610235701</v>
      </c>
      <c r="L155" s="2">
        <v>0.78194489650131105</v>
      </c>
      <c r="M155" s="2">
        <v>20</v>
      </c>
    </row>
    <row r="156" spans="1:13">
      <c r="A156" s="2" t="s">
        <v>141</v>
      </c>
      <c r="B156" s="2">
        <v>0.88235294117647001</v>
      </c>
      <c r="C156" s="2">
        <v>0.81348921681996</v>
      </c>
      <c r="D156" s="2">
        <v>0.78773775130791202</v>
      </c>
      <c r="E156" s="2">
        <v>0.76730715488779699</v>
      </c>
      <c r="F156" s="2">
        <v>17</v>
      </c>
      <c r="H156" s="2" t="s">
        <v>141</v>
      </c>
      <c r="I156" s="2">
        <v>0.935506985031617</v>
      </c>
      <c r="J156" s="2">
        <v>0.90147708740228505</v>
      </c>
      <c r="K156" s="2">
        <v>0.86394156513038101</v>
      </c>
      <c r="L156" s="2">
        <v>0.84152667200240405</v>
      </c>
      <c r="M156" s="2">
        <v>15</v>
      </c>
    </row>
    <row r="157" spans="1:13">
      <c r="A157" s="2" t="s">
        <v>142</v>
      </c>
      <c r="B157" s="2">
        <v>0.86363636363636298</v>
      </c>
      <c r="C157" s="2">
        <v>0.75878691063932802</v>
      </c>
      <c r="D157" s="2">
        <v>0.70415618903834498</v>
      </c>
      <c r="E157" s="2">
        <v>0.65299420572560996</v>
      </c>
      <c r="F157" s="2">
        <v>22</v>
      </c>
      <c r="H157" s="2" t="s">
        <v>142</v>
      </c>
      <c r="I157" s="2">
        <v>0.95</v>
      </c>
      <c r="J157" s="2">
        <v>0.89442719099991497</v>
      </c>
      <c r="K157" s="2">
        <v>0.83441302610235701</v>
      </c>
      <c r="L157" s="2">
        <v>0.78194489650131105</v>
      </c>
      <c r="M157" s="2">
        <v>20</v>
      </c>
    </row>
    <row r="158" spans="1:13">
      <c r="A158" s="2" t="s">
        <v>143</v>
      </c>
      <c r="B158" s="2">
        <v>0.86363636363636298</v>
      </c>
      <c r="C158" s="2">
        <v>0.75878691063932802</v>
      </c>
      <c r="D158" s="2">
        <v>0.70415618903834498</v>
      </c>
      <c r="E158" s="2">
        <v>0.65299420572560996</v>
      </c>
      <c r="F158" s="2">
        <v>22</v>
      </c>
      <c r="H158" s="2" t="s">
        <v>143</v>
      </c>
      <c r="I158" s="2">
        <v>0.95</v>
      </c>
      <c r="J158" s="2">
        <v>0.89442719099991497</v>
      </c>
      <c r="K158" s="2">
        <v>0.83441302610235701</v>
      </c>
      <c r="L158" s="2">
        <v>0.78194489650131105</v>
      </c>
      <c r="M158" s="2">
        <v>20</v>
      </c>
    </row>
    <row r="159" spans="1:13">
      <c r="A159" s="2" t="s">
        <v>144</v>
      </c>
      <c r="B159" s="2">
        <v>0.95</v>
      </c>
      <c r="C159" s="2">
        <v>0.89442719099991497</v>
      </c>
      <c r="D159" s="2">
        <v>0.83441302610235701</v>
      </c>
      <c r="E159" s="2">
        <v>0.78194489650131105</v>
      </c>
      <c r="F159" s="2">
        <v>20</v>
      </c>
      <c r="H159" s="2" t="s">
        <v>144</v>
      </c>
      <c r="I159" s="2">
        <v>0.95</v>
      </c>
      <c r="J159" s="2">
        <v>0.89442719099991497</v>
      </c>
      <c r="K159" s="2">
        <v>0.83441302610235701</v>
      </c>
      <c r="L159" s="2">
        <v>0.78194489650131105</v>
      </c>
      <c r="M159" s="2">
        <v>20</v>
      </c>
    </row>
    <row r="160" spans="1:13">
      <c r="A160" s="2" t="s">
        <v>145</v>
      </c>
      <c r="B160" s="2">
        <v>0.79166666666666596</v>
      </c>
      <c r="C160" s="2">
        <v>0.69417869311223701</v>
      </c>
      <c r="D160" s="2">
        <v>0.62521752927607799</v>
      </c>
      <c r="E160" s="2">
        <v>0.550422037817765</v>
      </c>
      <c r="F160" s="2">
        <v>24</v>
      </c>
      <c r="H160" s="2" t="s">
        <v>145</v>
      </c>
      <c r="I160" s="2">
        <v>0.95</v>
      </c>
      <c r="J160" s="2">
        <v>0.89442719099991497</v>
      </c>
      <c r="K160" s="2">
        <v>0.83441302610235701</v>
      </c>
      <c r="L160" s="2">
        <v>0.78194489650131105</v>
      </c>
      <c r="M160" s="2">
        <v>20</v>
      </c>
    </row>
    <row r="161" spans="1:13">
      <c r="A161" s="2" t="s">
        <v>146</v>
      </c>
      <c r="B161" s="2">
        <v>0.86363636363636298</v>
      </c>
      <c r="C161" s="2">
        <v>0.75878691063932802</v>
      </c>
      <c r="D161" s="2">
        <v>0.70415618903834498</v>
      </c>
      <c r="E161" s="2">
        <v>0.65299420572560996</v>
      </c>
      <c r="F161" s="2">
        <v>22</v>
      </c>
      <c r="H161" s="2" t="s">
        <v>146</v>
      </c>
      <c r="I161" s="2">
        <v>0.95</v>
      </c>
      <c r="J161" s="2">
        <v>0.89442719099991497</v>
      </c>
      <c r="K161" s="2">
        <v>0.83441302610235701</v>
      </c>
      <c r="L161" s="2">
        <v>0.78194489650131105</v>
      </c>
      <c r="M161" s="2">
        <v>20</v>
      </c>
    </row>
    <row r="162" spans="1:13">
      <c r="A162" s="2" t="s">
        <v>147</v>
      </c>
      <c r="B162" s="2">
        <v>0.86363636363636298</v>
      </c>
      <c r="C162" s="2">
        <v>0.81117732833743394</v>
      </c>
      <c r="D162" s="2">
        <v>0.75557544978468005</v>
      </c>
      <c r="E162" s="2">
        <v>0.70541714717471904</v>
      </c>
      <c r="F162" s="2">
        <v>22</v>
      </c>
      <c r="H162" s="2" t="s">
        <v>147</v>
      </c>
      <c r="I162" s="2">
        <v>0.95</v>
      </c>
      <c r="J162" s="2">
        <v>0.89442719099991497</v>
      </c>
      <c r="K162" s="2">
        <v>0.83441302610235701</v>
      </c>
      <c r="L162" s="2">
        <v>0.78194489650131105</v>
      </c>
      <c r="M162" s="2">
        <v>20</v>
      </c>
    </row>
    <row r="163" spans="1:13">
      <c r="A163" s="2" t="s">
        <v>148</v>
      </c>
      <c r="B163" s="2">
        <v>0.88235294117647001</v>
      </c>
      <c r="C163" s="2">
        <v>0.77885662805090305</v>
      </c>
      <c r="D163" s="2">
        <v>0.71639389448002</v>
      </c>
      <c r="E163" s="2">
        <v>0.65314419866204898</v>
      </c>
      <c r="F163" s="2">
        <v>17</v>
      </c>
      <c r="H163" s="2" t="s">
        <v>148</v>
      </c>
      <c r="I163" s="2">
        <v>0.935506985031617</v>
      </c>
      <c r="J163" s="2">
        <v>0.90147708740228505</v>
      </c>
      <c r="K163" s="2">
        <v>0.86394156513038101</v>
      </c>
      <c r="L163" s="2">
        <v>0.84152667200240405</v>
      </c>
      <c r="M163" s="2">
        <v>15</v>
      </c>
    </row>
    <row r="164" spans="1:13">
      <c r="A164" s="2" t="s">
        <v>149</v>
      </c>
      <c r="B164" s="2">
        <v>0.79166666666666596</v>
      </c>
      <c r="C164" s="2">
        <v>0.69417869311223701</v>
      </c>
      <c r="D164" s="2">
        <v>0.62521752927607799</v>
      </c>
      <c r="E164" s="2">
        <v>0.550422037817765</v>
      </c>
      <c r="F164" s="2">
        <v>24</v>
      </c>
      <c r="H164" s="2" t="s">
        <v>149</v>
      </c>
      <c r="I164" s="2">
        <v>0.95</v>
      </c>
      <c r="J164" s="2">
        <v>0.89442719099991497</v>
      </c>
      <c r="K164" s="2">
        <v>0.83441302610235701</v>
      </c>
      <c r="L164" s="2">
        <v>0.78194489650131105</v>
      </c>
      <c r="M164" s="2">
        <v>20</v>
      </c>
    </row>
    <row r="165" spans="1:13">
      <c r="A165" s="2" t="s">
        <v>150</v>
      </c>
      <c r="B165" s="2">
        <v>0.79166666666666596</v>
      </c>
      <c r="C165" s="2">
        <v>0.69417869311223701</v>
      </c>
      <c r="D165" s="2">
        <v>0.62521752927607799</v>
      </c>
      <c r="E165" s="2">
        <v>0.550422037817765</v>
      </c>
      <c r="F165" s="2">
        <v>24</v>
      </c>
      <c r="H165" s="2" t="s">
        <v>150</v>
      </c>
      <c r="I165" s="2">
        <v>0.95</v>
      </c>
      <c r="J165" s="2">
        <v>0.89442719099991497</v>
      </c>
      <c r="K165" s="2">
        <v>0.83441302610235701</v>
      </c>
      <c r="L165" s="2">
        <v>0.78194489650131105</v>
      </c>
      <c r="M165" s="2">
        <v>20</v>
      </c>
    </row>
    <row r="166" spans="1:13">
      <c r="A166" s="2" t="s">
        <v>151</v>
      </c>
      <c r="B166" s="2">
        <v>0.86363636363636298</v>
      </c>
      <c r="C166" s="2">
        <v>0.75878691063932802</v>
      </c>
      <c r="D166" s="2">
        <v>0.70415618903834498</v>
      </c>
      <c r="E166" s="2">
        <v>0.65299420572560996</v>
      </c>
      <c r="F166" s="2">
        <v>22</v>
      </c>
      <c r="H166" s="2" t="s">
        <v>151</v>
      </c>
      <c r="I166" s="2">
        <v>0.95</v>
      </c>
      <c r="J166" s="2">
        <v>0.89442719099991497</v>
      </c>
      <c r="K166" s="2">
        <v>0.83441302610235701</v>
      </c>
      <c r="L166" s="2">
        <v>0.78194489650131105</v>
      </c>
      <c r="M166" s="2">
        <v>20</v>
      </c>
    </row>
    <row r="167" spans="1:13">
      <c r="A167" s="2" t="s">
        <v>152</v>
      </c>
      <c r="B167" s="2">
        <v>0.79166666666666596</v>
      </c>
      <c r="C167" s="2">
        <v>0.69417869311223701</v>
      </c>
      <c r="D167" s="2">
        <v>0.62521752927607799</v>
      </c>
      <c r="E167" s="2">
        <v>0.550422037817765</v>
      </c>
      <c r="F167" s="2">
        <v>24</v>
      </c>
      <c r="H167" s="2" t="s">
        <v>152</v>
      </c>
      <c r="I167" s="2">
        <v>0.95</v>
      </c>
      <c r="J167" s="2">
        <v>0.89442719099991497</v>
      </c>
      <c r="K167" s="2">
        <v>0.83441302610235701</v>
      </c>
      <c r="L167" s="2">
        <v>0.78194489650131105</v>
      </c>
      <c r="M167" s="2">
        <v>20</v>
      </c>
    </row>
    <row r="168" spans="1:13">
      <c r="A168" s="2" t="s">
        <v>153</v>
      </c>
      <c r="B168" s="2">
        <v>0.86363636363636298</v>
      </c>
      <c r="C168" s="2">
        <v>0.81117732833743394</v>
      </c>
      <c r="D168" s="2">
        <v>0.75557544978468005</v>
      </c>
      <c r="E168" s="2">
        <v>0.70541714717471904</v>
      </c>
      <c r="F168" s="2">
        <v>22</v>
      </c>
      <c r="H168" s="2" t="s">
        <v>153</v>
      </c>
      <c r="I168" s="2">
        <v>0.95</v>
      </c>
      <c r="J168" s="2">
        <v>0.89442719099991497</v>
      </c>
      <c r="K168" s="2">
        <v>0.83441302610235701</v>
      </c>
      <c r="L168" s="2">
        <v>0.78194489650131105</v>
      </c>
      <c r="M168" s="2">
        <v>20</v>
      </c>
    </row>
    <row r="169" spans="1:13">
      <c r="A169" s="2" t="s">
        <v>154</v>
      </c>
      <c r="B169" s="2">
        <v>0.86363636363636298</v>
      </c>
      <c r="C169" s="2">
        <v>0.75878691063932802</v>
      </c>
      <c r="D169" s="2">
        <v>0.70415618903834498</v>
      </c>
      <c r="E169" s="2">
        <v>0.65299420572560996</v>
      </c>
      <c r="F169" s="2">
        <v>22</v>
      </c>
      <c r="H169" s="2" t="s">
        <v>154</v>
      </c>
      <c r="I169" s="2">
        <v>0.95</v>
      </c>
      <c r="J169" s="2">
        <v>0.89442719099991497</v>
      </c>
      <c r="K169" s="2">
        <v>0.83441302610235701</v>
      </c>
      <c r="L169" s="2">
        <v>0.78194489650131105</v>
      </c>
      <c r="M169" s="2">
        <v>20</v>
      </c>
    </row>
    <row r="170" spans="1:13">
      <c r="A170" s="2" t="s">
        <v>155</v>
      </c>
      <c r="B170" s="2">
        <v>0.86363636363636298</v>
      </c>
      <c r="C170" s="2">
        <v>0.75878691063932802</v>
      </c>
      <c r="D170" s="2">
        <v>0.70415618903834498</v>
      </c>
      <c r="E170" s="2">
        <v>0.65299420572560996</v>
      </c>
      <c r="F170" s="2">
        <v>22</v>
      </c>
      <c r="H170" s="2" t="s">
        <v>155</v>
      </c>
      <c r="I170" s="2">
        <v>0.95</v>
      </c>
      <c r="J170" s="2">
        <v>0.89442719099991497</v>
      </c>
      <c r="K170" s="2">
        <v>0.83441302610235701</v>
      </c>
      <c r="L170" s="2">
        <v>0.78194489650131105</v>
      </c>
      <c r="M170" s="2">
        <v>20</v>
      </c>
    </row>
    <row r="171" spans="1:13">
      <c r="A171" s="2" t="s">
        <v>156</v>
      </c>
      <c r="B171" s="2">
        <v>0.86363636363636298</v>
      </c>
      <c r="C171" s="2">
        <v>0.75878691063932802</v>
      </c>
      <c r="D171" s="2">
        <v>0.70415618903834498</v>
      </c>
      <c r="E171" s="2">
        <v>0.65299420572560996</v>
      </c>
      <c r="F171" s="2">
        <v>22</v>
      </c>
      <c r="H171" s="2" t="s">
        <v>156</v>
      </c>
      <c r="I171" s="2">
        <v>0.95</v>
      </c>
      <c r="J171" s="2">
        <v>0.89442719099991497</v>
      </c>
      <c r="K171" s="2">
        <v>0.83441302610235701</v>
      </c>
      <c r="L171" s="2">
        <v>0.78194489650131105</v>
      </c>
      <c r="M171" s="2">
        <v>20</v>
      </c>
    </row>
    <row r="172" spans="1:13">
      <c r="A172" s="2" t="s">
        <v>157</v>
      </c>
      <c r="B172" s="2">
        <v>0.79166666666666596</v>
      </c>
      <c r="C172" s="2">
        <v>0.69417869311223701</v>
      </c>
      <c r="D172" s="2">
        <v>0.62521752927607799</v>
      </c>
      <c r="E172" s="2">
        <v>0.550422037817765</v>
      </c>
      <c r="F172" s="2">
        <v>24</v>
      </c>
      <c r="H172" s="2" t="s">
        <v>157</v>
      </c>
      <c r="I172" s="2">
        <v>0.95</v>
      </c>
      <c r="J172" s="2">
        <v>0.89442719099991497</v>
      </c>
      <c r="K172" s="2">
        <v>0.83441302610235701</v>
      </c>
      <c r="L172" s="2">
        <v>0.78194489650131105</v>
      </c>
      <c r="M172" s="2">
        <v>20</v>
      </c>
    </row>
    <row r="173" spans="1:13">
      <c r="A173" s="2" t="s">
        <v>158</v>
      </c>
      <c r="B173" s="2">
        <v>0.79166666666666596</v>
      </c>
      <c r="C173" s="2">
        <v>0.69417869311223701</v>
      </c>
      <c r="D173" s="2">
        <v>0.62521752927607799</v>
      </c>
      <c r="E173" s="2">
        <v>0.550422037817765</v>
      </c>
      <c r="F173" s="2">
        <v>24</v>
      </c>
      <c r="H173" s="2" t="s">
        <v>158</v>
      </c>
      <c r="I173" s="2">
        <v>0.95</v>
      </c>
      <c r="J173" s="2">
        <v>0.89442719099991497</v>
      </c>
      <c r="K173" s="2">
        <v>0.83441302610235701</v>
      </c>
      <c r="L173" s="2">
        <v>0.78194489650131105</v>
      </c>
      <c r="M173" s="2">
        <v>20</v>
      </c>
    </row>
    <row r="174" spans="1:13">
      <c r="A174" s="2" t="s">
        <v>159</v>
      </c>
      <c r="B174" s="2">
        <v>0.95</v>
      </c>
      <c r="C174" s="2">
        <v>0.89442719099991497</v>
      </c>
      <c r="D174" s="2">
        <v>0.83441302610235701</v>
      </c>
      <c r="E174" s="2">
        <v>0.78194489650131105</v>
      </c>
      <c r="F174" s="2">
        <v>20</v>
      </c>
      <c r="H174" s="2" t="s">
        <v>159</v>
      </c>
      <c r="I174" s="2">
        <v>0.95</v>
      </c>
      <c r="J174" s="2">
        <v>0.89442719099991497</v>
      </c>
      <c r="K174" s="2">
        <v>0.83441302610235701</v>
      </c>
      <c r="L174" s="2">
        <v>0.78194489650131105</v>
      </c>
      <c r="M174" s="2">
        <v>20</v>
      </c>
    </row>
    <row r="175" spans="1:13">
      <c r="A175" s="2" t="s">
        <v>160</v>
      </c>
      <c r="B175" s="2">
        <v>0.79166666666666596</v>
      </c>
      <c r="C175" s="2">
        <v>0.69417869311223701</v>
      </c>
      <c r="D175" s="2">
        <v>0.62521752927607799</v>
      </c>
      <c r="E175" s="2">
        <v>0.550422037817765</v>
      </c>
      <c r="F175" s="2">
        <v>24</v>
      </c>
      <c r="H175" s="2" t="s">
        <v>160</v>
      </c>
      <c r="I175" s="2">
        <v>0.95</v>
      </c>
      <c r="J175" s="2">
        <v>0.89442719099991497</v>
      </c>
      <c r="K175" s="2">
        <v>0.83441302610235701</v>
      </c>
      <c r="L175" s="2">
        <v>0.78194489650131105</v>
      </c>
      <c r="M175" s="2">
        <v>20</v>
      </c>
    </row>
    <row r="176" spans="1:13">
      <c r="A176" s="2" t="s">
        <v>161</v>
      </c>
      <c r="B176" s="2">
        <v>0.95122942450071402</v>
      </c>
      <c r="C176" s="2">
        <v>0.92585873438341904</v>
      </c>
      <c r="D176" s="2">
        <v>0.89878575762483004</v>
      </c>
      <c r="E176" s="2">
        <v>0.86805381461267905</v>
      </c>
      <c r="F176" s="2">
        <v>20</v>
      </c>
      <c r="H176" s="2" t="s">
        <v>161</v>
      </c>
      <c r="I176" s="2">
        <v>0.95122942450071402</v>
      </c>
      <c r="J176" s="2">
        <v>0.92585873438341904</v>
      </c>
      <c r="K176" s="2">
        <v>0.89878575762483004</v>
      </c>
      <c r="L176" s="2">
        <v>0.86805381461267905</v>
      </c>
      <c r="M176" s="2">
        <v>20</v>
      </c>
    </row>
    <row r="177" spans="1:13">
      <c r="A177" s="2" t="s">
        <v>162</v>
      </c>
      <c r="B177" s="2">
        <v>0.95</v>
      </c>
      <c r="C177" s="2">
        <v>0.89442719099991497</v>
      </c>
      <c r="D177" s="2">
        <v>0.83441302610235701</v>
      </c>
      <c r="E177" s="2">
        <v>0.78194489650131105</v>
      </c>
      <c r="F177" s="2">
        <v>20</v>
      </c>
      <c r="H177" s="2" t="s">
        <v>162</v>
      </c>
      <c r="I177" s="2">
        <v>0.95</v>
      </c>
      <c r="J177" s="2">
        <v>0.89442719099991497</v>
      </c>
      <c r="K177" s="2">
        <v>0.83441302610235701</v>
      </c>
      <c r="L177" s="2">
        <v>0.78194489650131105</v>
      </c>
      <c r="M177" s="2">
        <v>20</v>
      </c>
    </row>
    <row r="178" spans="1:13">
      <c r="A178" s="2" t="s">
        <v>163</v>
      </c>
      <c r="B178" s="2">
        <v>0.96</v>
      </c>
      <c r="C178" s="2">
        <v>0.91651513899116799</v>
      </c>
      <c r="D178" s="2">
        <v>0.87072678683485105</v>
      </c>
      <c r="E178" s="2">
        <v>0.81822573208145699</v>
      </c>
      <c r="F178" s="2">
        <v>25</v>
      </c>
      <c r="H178" s="2" t="s">
        <v>163</v>
      </c>
      <c r="I178" s="2">
        <v>0.96</v>
      </c>
      <c r="J178" s="2">
        <v>0.91651513899116799</v>
      </c>
      <c r="K178" s="2">
        <v>0.87072678683485105</v>
      </c>
      <c r="L178" s="2">
        <v>0.81822573208145699</v>
      </c>
      <c r="M178" s="2">
        <v>25</v>
      </c>
    </row>
    <row r="179" spans="1:13">
      <c r="A179" s="2" t="s">
        <v>164</v>
      </c>
      <c r="B179" s="2">
        <v>0.88235294117647001</v>
      </c>
      <c r="C179" s="2">
        <v>0.77885662805090305</v>
      </c>
      <c r="D179" s="2">
        <v>0.71639389448002</v>
      </c>
      <c r="E179" s="2">
        <v>0.65314419866204898</v>
      </c>
      <c r="F179" s="2">
        <v>17</v>
      </c>
      <c r="H179" s="2" t="s">
        <v>164</v>
      </c>
      <c r="I179" s="2">
        <v>0.935506985031617</v>
      </c>
      <c r="J179" s="2">
        <v>0.90147708740228505</v>
      </c>
      <c r="K179" s="2">
        <v>0.86394156513038101</v>
      </c>
      <c r="L179" s="2">
        <v>0.84152667200240405</v>
      </c>
      <c r="M179" s="2">
        <v>15</v>
      </c>
    </row>
    <row r="180" spans="1:13">
      <c r="A180" s="2" t="s">
        <v>165</v>
      </c>
      <c r="B180" s="2">
        <v>0.88235294117647001</v>
      </c>
      <c r="C180" s="2">
        <v>0.81348921681996</v>
      </c>
      <c r="D180" s="2">
        <v>0.78773775130791202</v>
      </c>
      <c r="E180" s="2">
        <v>0.76730715488779699</v>
      </c>
      <c r="F180" s="2">
        <v>17</v>
      </c>
      <c r="H180" s="2" t="s">
        <v>165</v>
      </c>
      <c r="I180" s="2">
        <v>0.935506985031617</v>
      </c>
      <c r="J180" s="2">
        <v>0.90147708740228505</v>
      </c>
      <c r="K180" s="2">
        <v>0.86394156513038101</v>
      </c>
      <c r="L180" s="2">
        <v>0.84152667200240405</v>
      </c>
      <c r="M180" s="2">
        <v>15</v>
      </c>
    </row>
    <row r="181" spans="1:13">
      <c r="A181" s="2" t="s">
        <v>166</v>
      </c>
      <c r="B181" s="2">
        <v>0.88235294117647001</v>
      </c>
      <c r="C181" s="2">
        <v>0.77885662805090305</v>
      </c>
      <c r="D181" s="2">
        <v>0.71639389448002</v>
      </c>
      <c r="E181" s="2">
        <v>0.65314419866204898</v>
      </c>
      <c r="F181" s="2">
        <v>17</v>
      </c>
      <c r="H181" s="2" t="s">
        <v>166</v>
      </c>
      <c r="I181" s="2">
        <v>0.935506985031617</v>
      </c>
      <c r="J181" s="2">
        <v>0.90147708740228505</v>
      </c>
      <c r="K181" s="2">
        <v>0.86394156513038101</v>
      </c>
      <c r="L181" s="2">
        <v>0.84152667200240405</v>
      </c>
      <c r="M181" s="2">
        <v>15</v>
      </c>
    </row>
    <row r="182" spans="1:13">
      <c r="A182" s="2" t="s">
        <v>167</v>
      </c>
      <c r="B182" s="2">
        <v>0.88235294117647001</v>
      </c>
      <c r="C182" s="2">
        <v>0.77885662805090305</v>
      </c>
      <c r="D182" s="2">
        <v>0.71639389448002</v>
      </c>
      <c r="E182" s="2">
        <v>0.65314419866204898</v>
      </c>
      <c r="F182" s="2">
        <v>17</v>
      </c>
      <c r="H182" s="2" t="s">
        <v>167</v>
      </c>
      <c r="I182" s="2">
        <v>0.935506985031617</v>
      </c>
      <c r="J182" s="2">
        <v>0.90147708740228505</v>
      </c>
      <c r="K182" s="2">
        <v>0.86394156513038101</v>
      </c>
      <c r="L182" s="2">
        <v>0.84152667200240405</v>
      </c>
      <c r="M182" s="2">
        <v>15</v>
      </c>
    </row>
    <row r="183" spans="1:13">
      <c r="A183" s="2" t="s">
        <v>168</v>
      </c>
      <c r="B183" s="2">
        <v>0.88235294117647001</v>
      </c>
      <c r="C183" s="2">
        <v>0.77885662805090305</v>
      </c>
      <c r="D183" s="2">
        <v>0.71639389448002</v>
      </c>
      <c r="E183" s="2">
        <v>0.65314419866204898</v>
      </c>
      <c r="F183" s="2">
        <v>17</v>
      </c>
      <c r="H183" s="2" t="s">
        <v>168</v>
      </c>
      <c r="I183" s="2">
        <v>0.935506985031617</v>
      </c>
      <c r="J183" s="2">
        <v>0.90147708740228505</v>
      </c>
      <c r="K183" s="2">
        <v>0.86394156513038101</v>
      </c>
      <c r="L183" s="2">
        <v>0.84152667200240405</v>
      </c>
      <c r="M183" s="2">
        <v>15</v>
      </c>
    </row>
    <row r="184" spans="1:13">
      <c r="A184" s="2" t="s">
        <v>169</v>
      </c>
      <c r="B184" s="2">
        <v>0.88235294117647001</v>
      </c>
      <c r="C184" s="2">
        <v>0.77885662805090305</v>
      </c>
      <c r="D184" s="2">
        <v>0.71639389448002</v>
      </c>
      <c r="E184" s="2">
        <v>0.65314419866204898</v>
      </c>
      <c r="F184" s="2">
        <v>17</v>
      </c>
      <c r="H184" s="2" t="s">
        <v>169</v>
      </c>
      <c r="I184" s="2">
        <v>0.935506985031617</v>
      </c>
      <c r="J184" s="2">
        <v>0.90147708740228505</v>
      </c>
      <c r="K184" s="2">
        <v>0.86394156513038101</v>
      </c>
      <c r="L184" s="2">
        <v>0.84152667200240405</v>
      </c>
      <c r="M184" s="2">
        <v>15</v>
      </c>
    </row>
    <row r="185" spans="1:13">
      <c r="A185" s="2" t="s">
        <v>170</v>
      </c>
      <c r="B185" s="2">
        <v>0.88235294117647001</v>
      </c>
      <c r="C185" s="2">
        <v>0.81348921681996</v>
      </c>
      <c r="D185" s="2">
        <v>0.78773775130791202</v>
      </c>
      <c r="E185" s="2">
        <v>0.76730715488779699</v>
      </c>
      <c r="F185" s="2">
        <v>17</v>
      </c>
      <c r="H185" s="2" t="s">
        <v>170</v>
      </c>
      <c r="I185" s="2">
        <v>0.935506985031617</v>
      </c>
      <c r="J185" s="2">
        <v>0.90147708740228505</v>
      </c>
      <c r="K185" s="2">
        <v>0.86394156513038101</v>
      </c>
      <c r="L185" s="2">
        <v>0.84152667200240405</v>
      </c>
      <c r="M185" s="2">
        <v>15</v>
      </c>
    </row>
    <row r="186" spans="1:13">
      <c r="A186" s="2" t="s">
        <v>171</v>
      </c>
      <c r="B186" s="2">
        <v>0.88235294117647001</v>
      </c>
      <c r="C186" s="2">
        <v>0.77885662805090305</v>
      </c>
      <c r="D186" s="2">
        <v>0.71639389448002</v>
      </c>
      <c r="E186" s="2">
        <v>0.65314419866204898</v>
      </c>
      <c r="F186" s="2">
        <v>17</v>
      </c>
      <c r="H186" s="2" t="s">
        <v>171</v>
      </c>
      <c r="I186" s="2">
        <v>0.935506985031617</v>
      </c>
      <c r="J186" s="2">
        <v>0.90147708740228505</v>
      </c>
      <c r="K186" s="2">
        <v>0.86394156513038101</v>
      </c>
      <c r="L186" s="2">
        <v>0.84152667200240405</v>
      </c>
      <c r="M186" s="2">
        <v>15</v>
      </c>
    </row>
    <row r="187" spans="1:13">
      <c r="A187" s="2" t="s">
        <v>172</v>
      </c>
      <c r="B187" s="2">
        <v>0.88235294117647001</v>
      </c>
      <c r="C187" s="2">
        <v>0.77885662805090305</v>
      </c>
      <c r="D187" s="2">
        <v>0.71639389448002</v>
      </c>
      <c r="E187" s="2">
        <v>0.65314419866204898</v>
      </c>
      <c r="F187" s="2">
        <v>17</v>
      </c>
      <c r="H187" s="2" t="s">
        <v>172</v>
      </c>
      <c r="I187" s="2">
        <v>0.935506985031617</v>
      </c>
      <c r="J187" s="2">
        <v>0.90147708740228505</v>
      </c>
      <c r="K187" s="2">
        <v>0.86394156513038101</v>
      </c>
      <c r="L187" s="2">
        <v>0.84152667200240405</v>
      </c>
      <c r="M187" s="2">
        <v>15</v>
      </c>
    </row>
    <row r="188" spans="1:13">
      <c r="A188" s="2" t="s">
        <v>173</v>
      </c>
      <c r="B188" s="2">
        <v>0.88235294117647001</v>
      </c>
      <c r="C188" s="2">
        <v>0.81348921681996</v>
      </c>
      <c r="D188" s="2">
        <v>0.78773775130791202</v>
      </c>
      <c r="E188" s="2">
        <v>0.76730715488779699</v>
      </c>
      <c r="F188" s="2">
        <v>17</v>
      </c>
      <c r="H188" s="2" t="s">
        <v>173</v>
      </c>
      <c r="I188" s="2">
        <v>0.935506985031617</v>
      </c>
      <c r="J188" s="2">
        <v>0.90147708740228505</v>
      </c>
      <c r="K188" s="2">
        <v>0.86394156513038101</v>
      </c>
      <c r="L188" s="2">
        <v>0.84152667200240405</v>
      </c>
      <c r="M188" s="2">
        <v>15</v>
      </c>
    </row>
    <row r="189" spans="1:13">
      <c r="A189" s="2" t="s">
        <v>174</v>
      </c>
      <c r="B189" s="2">
        <v>0.88235294117647001</v>
      </c>
      <c r="C189" s="2">
        <v>0.77885662805090305</v>
      </c>
      <c r="D189" s="2">
        <v>0.71639389448002</v>
      </c>
      <c r="E189" s="2">
        <v>0.65314419866204898</v>
      </c>
      <c r="F189" s="2">
        <v>17</v>
      </c>
      <c r="H189" s="2" t="s">
        <v>174</v>
      </c>
      <c r="I189" s="2">
        <v>0.935506985031617</v>
      </c>
      <c r="J189" s="2">
        <v>0.90147708740228505</v>
      </c>
      <c r="K189" s="2">
        <v>0.86394156513038101</v>
      </c>
      <c r="L189" s="2">
        <v>0.84152667200240405</v>
      </c>
      <c r="M189" s="2">
        <v>15</v>
      </c>
    </row>
    <row r="190" spans="1:13">
      <c r="A190" s="2" t="s">
        <v>175</v>
      </c>
      <c r="B190" s="2">
        <v>0.88235294117647001</v>
      </c>
      <c r="C190" s="2">
        <v>0.77885662805090305</v>
      </c>
      <c r="D190" s="2">
        <v>0.71639389448002</v>
      </c>
      <c r="E190" s="2">
        <v>0.65314419866204898</v>
      </c>
      <c r="F190" s="2">
        <v>17</v>
      </c>
      <c r="H190" s="2" t="s">
        <v>175</v>
      </c>
      <c r="I190" s="2">
        <v>0.935506985031617</v>
      </c>
      <c r="J190" s="2">
        <v>0.90147708740228505</v>
      </c>
      <c r="K190" s="2">
        <v>0.86394156513038101</v>
      </c>
      <c r="L190" s="2">
        <v>0.84152667200240405</v>
      </c>
      <c r="M190" s="2">
        <v>15</v>
      </c>
    </row>
    <row r="191" spans="1:13">
      <c r="A191" s="2" t="s">
        <v>176</v>
      </c>
      <c r="B191" s="2">
        <v>0.88235294117647001</v>
      </c>
      <c r="C191" s="2">
        <v>0.77885662805090305</v>
      </c>
      <c r="D191" s="2">
        <v>0.71639389448002</v>
      </c>
      <c r="E191" s="2">
        <v>0.65314419866204898</v>
      </c>
      <c r="F191" s="2">
        <v>17</v>
      </c>
      <c r="H191" s="2" t="s">
        <v>176</v>
      </c>
      <c r="I191" s="2">
        <v>0.935506985031617</v>
      </c>
      <c r="J191" s="2">
        <v>0.90147708740228505</v>
      </c>
      <c r="K191" s="2">
        <v>0.86394156513038101</v>
      </c>
      <c r="L191" s="2">
        <v>0.84152667200240405</v>
      </c>
      <c r="M191" s="2">
        <v>15</v>
      </c>
    </row>
    <row r="192" spans="1:13">
      <c r="A192" s="2" t="s">
        <v>177</v>
      </c>
      <c r="B192" s="2">
        <v>0.88235294117647001</v>
      </c>
      <c r="C192" s="2">
        <v>0.81348921681996</v>
      </c>
      <c r="D192" s="2">
        <v>0.78773775130791202</v>
      </c>
      <c r="E192" s="2">
        <v>0.76730715488779699</v>
      </c>
      <c r="F192" s="2">
        <v>17</v>
      </c>
      <c r="H192" s="2" t="s">
        <v>177</v>
      </c>
      <c r="I192" s="2">
        <v>0.935506985031617</v>
      </c>
      <c r="J192" s="2">
        <v>0.90147708740228505</v>
      </c>
      <c r="K192" s="2">
        <v>0.86394156513038101</v>
      </c>
      <c r="L192" s="2">
        <v>0.84152667200240405</v>
      </c>
      <c r="M192" s="2">
        <v>15</v>
      </c>
    </row>
    <row r="193" spans="1:13">
      <c r="A193" s="2" t="s">
        <v>178</v>
      </c>
      <c r="B193" s="2">
        <v>0.846000875074849</v>
      </c>
      <c r="C193" s="2">
        <v>0.69648255371613099</v>
      </c>
      <c r="D193" s="2">
        <v>0.56911548729313599</v>
      </c>
      <c r="E193" s="2">
        <v>0.450756012417381</v>
      </c>
      <c r="F193" s="2">
        <v>30</v>
      </c>
      <c r="H193" s="2" t="s">
        <v>178</v>
      </c>
      <c r="I193" s="2">
        <v>0.80711774700538896</v>
      </c>
      <c r="J193" s="2">
        <v>0.71181094577433501</v>
      </c>
      <c r="K193" s="2">
        <v>0.63290366600444004</v>
      </c>
      <c r="L193" s="2">
        <v>0.55878887022743695</v>
      </c>
      <c r="M193" s="2">
        <v>28</v>
      </c>
    </row>
    <row r="194" spans="1:13">
      <c r="A194" s="2" t="s">
        <v>179</v>
      </c>
      <c r="B194" s="2">
        <v>0.81818181818181801</v>
      </c>
      <c r="C194" s="2">
        <v>0.75678746866426905</v>
      </c>
      <c r="D194" s="2">
        <v>0.68530337166398703</v>
      </c>
      <c r="E194" s="2">
        <v>0.63155523717940298</v>
      </c>
      <c r="F194" s="2">
        <v>11</v>
      </c>
      <c r="H194" s="2" t="s">
        <v>179</v>
      </c>
      <c r="I194" s="2">
        <v>0.9</v>
      </c>
      <c r="J194" s="2">
        <v>0.83666002653407501</v>
      </c>
      <c r="K194" s="2">
        <v>0.761242030368665</v>
      </c>
      <c r="L194" s="2">
        <v>0.70710678118654702</v>
      </c>
      <c r="M194" s="2">
        <v>10</v>
      </c>
    </row>
    <row r="195" spans="1:13">
      <c r="A195" s="2" t="s">
        <v>180</v>
      </c>
      <c r="B195" s="2">
        <v>0.72816681466774902</v>
      </c>
      <c r="C195" s="2">
        <v>0.58483252901617</v>
      </c>
      <c r="D195" s="2">
        <v>0.45511866286311198</v>
      </c>
      <c r="E195" s="2">
        <v>0.30727330735734998</v>
      </c>
      <c r="F195" s="2">
        <v>19</v>
      </c>
      <c r="H195" s="2" t="s">
        <v>180</v>
      </c>
      <c r="I195" s="2">
        <v>0.71653131057378905</v>
      </c>
      <c r="J195" s="2">
        <v>0.57637754729091295</v>
      </c>
      <c r="K195" s="2">
        <v>0.44903162907699501</v>
      </c>
      <c r="L195" s="2">
        <v>0.30388804466423502</v>
      </c>
      <c r="M195" s="2">
        <v>18</v>
      </c>
    </row>
    <row r="196" spans="1:13">
      <c r="A196" s="2" t="s">
        <v>181</v>
      </c>
      <c r="B196" s="2">
        <v>0.90909090909090895</v>
      </c>
      <c r="C196" s="2">
        <v>0.85280286542244099</v>
      </c>
      <c r="D196" s="2">
        <v>0.78749896942898501</v>
      </c>
      <c r="E196" s="2">
        <v>0.74194466273650095</v>
      </c>
      <c r="F196" s="2">
        <v>11</v>
      </c>
      <c r="H196" s="2" t="s">
        <v>181</v>
      </c>
      <c r="I196" s="2">
        <v>1</v>
      </c>
      <c r="J196" s="2">
        <v>1</v>
      </c>
      <c r="K196" s="2">
        <v>1</v>
      </c>
      <c r="L196" s="2">
        <v>1</v>
      </c>
      <c r="M196" s="2">
        <v>10</v>
      </c>
    </row>
    <row r="197" spans="1:13">
      <c r="A197" s="2" t="s">
        <v>182</v>
      </c>
      <c r="B197" s="2">
        <v>0.81818181818181801</v>
      </c>
      <c r="C197" s="2">
        <v>0.75678746866426905</v>
      </c>
      <c r="D197" s="2">
        <v>0.68530337166398703</v>
      </c>
      <c r="E197" s="2">
        <v>0.63155523717940298</v>
      </c>
      <c r="F197" s="2">
        <v>11</v>
      </c>
      <c r="H197" s="2" t="s">
        <v>182</v>
      </c>
      <c r="I197" s="2">
        <v>0.9</v>
      </c>
      <c r="J197" s="2">
        <v>0.83666002653407501</v>
      </c>
      <c r="K197" s="2">
        <v>0.761242030368665</v>
      </c>
      <c r="L197" s="2">
        <v>0.70710678118654702</v>
      </c>
      <c r="M197" s="2">
        <v>10</v>
      </c>
    </row>
    <row r="198" spans="1:13">
      <c r="A198" s="2" t="s">
        <v>288</v>
      </c>
      <c r="B198" s="65">
        <v>0.75</v>
      </c>
      <c r="C198" s="65">
        <v>0.600925212577331</v>
      </c>
      <c r="D198" s="65">
        <v>0.48428383387670498</v>
      </c>
      <c r="E198" s="65">
        <v>0.38609739509608898</v>
      </c>
      <c r="F198" s="65">
        <v>28</v>
      </c>
      <c r="G198" s="65"/>
      <c r="H198" s="2" t="s">
        <v>288</v>
      </c>
      <c r="I198" s="65">
        <v>0.95652173913043403</v>
      </c>
      <c r="J198" s="65">
        <v>0.85972695362109497</v>
      </c>
      <c r="K198" s="65">
        <v>0.77258611228864604</v>
      </c>
      <c r="L198" s="65">
        <v>0.70827507394496603</v>
      </c>
      <c r="M198" s="65">
        <v>23</v>
      </c>
    </row>
    <row r="199" spans="1:13">
      <c r="A199" s="2" t="s">
        <v>289</v>
      </c>
      <c r="B199" s="65">
        <v>0.94117647058823495</v>
      </c>
      <c r="C199" s="65">
        <v>0.90748521297302998</v>
      </c>
      <c r="D199" s="65">
        <v>0.87135234321690203</v>
      </c>
      <c r="E199" s="65">
        <v>0.84821986193704602</v>
      </c>
      <c r="F199" s="65">
        <v>17</v>
      </c>
      <c r="G199" s="65"/>
      <c r="H199" s="2" t="s">
        <v>289</v>
      </c>
      <c r="I199" s="65">
        <v>1</v>
      </c>
      <c r="J199" s="65">
        <v>1</v>
      </c>
      <c r="K199" s="65">
        <v>1</v>
      </c>
      <c r="L199" s="65">
        <v>1</v>
      </c>
      <c r="M199" s="65">
        <v>16</v>
      </c>
    </row>
    <row r="200" spans="1:13">
      <c r="A200" s="2" t="s">
        <v>290</v>
      </c>
      <c r="B200" s="65">
        <v>0.95454545454545403</v>
      </c>
      <c r="C200" s="65">
        <v>0.92932037728458505</v>
      </c>
      <c r="D200" s="65">
        <v>0.90302016633503301</v>
      </c>
      <c r="E200" s="65">
        <v>0.88670479479187203</v>
      </c>
      <c r="F200" s="65">
        <v>22</v>
      </c>
      <c r="G200" s="65"/>
      <c r="H200" s="2" t="s">
        <v>290</v>
      </c>
      <c r="I200" s="65">
        <v>1</v>
      </c>
      <c r="J200" s="65">
        <v>1</v>
      </c>
      <c r="K200" s="65">
        <v>1</v>
      </c>
      <c r="L200" s="65">
        <v>1</v>
      </c>
      <c r="M200" s="65">
        <v>21</v>
      </c>
    </row>
    <row r="201" spans="1:13">
      <c r="A201" s="2" t="s">
        <v>291</v>
      </c>
      <c r="B201" s="65">
        <v>0.94117647058823495</v>
      </c>
      <c r="C201" s="65">
        <v>0.90748521297302998</v>
      </c>
      <c r="D201" s="65">
        <v>0.87135234321690203</v>
      </c>
      <c r="E201" s="65">
        <v>0.84821986193704602</v>
      </c>
      <c r="F201" s="65">
        <v>17</v>
      </c>
      <c r="G201" s="65"/>
      <c r="H201" s="2" t="s">
        <v>291</v>
      </c>
      <c r="I201" s="65">
        <v>1</v>
      </c>
      <c r="J201" s="65">
        <v>1</v>
      </c>
      <c r="K201" s="65">
        <v>1</v>
      </c>
      <c r="L201" s="65">
        <v>1</v>
      </c>
      <c r="M201" s="65">
        <v>16</v>
      </c>
    </row>
    <row r="202" spans="1:13">
      <c r="A202" s="2" t="s">
        <v>292</v>
      </c>
      <c r="B202" s="65">
        <v>0.96296296296296202</v>
      </c>
      <c r="C202" s="65">
        <v>0.94280904158206302</v>
      </c>
      <c r="D202" s="65">
        <v>0.92214443436982296</v>
      </c>
      <c r="E202" s="65">
        <v>0.90956669705931403</v>
      </c>
      <c r="F202" s="65">
        <v>27</v>
      </c>
      <c r="G202" s="65"/>
      <c r="H202" s="2" t="s">
        <v>292</v>
      </c>
      <c r="I202" s="65">
        <v>1</v>
      </c>
      <c r="J202" s="65">
        <v>1</v>
      </c>
      <c r="K202" s="65">
        <v>1</v>
      </c>
      <c r="L202" s="65">
        <v>1</v>
      </c>
      <c r="M202" s="65">
        <v>26</v>
      </c>
    </row>
    <row r="203" spans="1:13">
      <c r="A203" s="2" t="s">
        <v>293</v>
      </c>
      <c r="B203" s="65">
        <v>0.95454545454545403</v>
      </c>
      <c r="C203" s="65">
        <v>0.92932037728458505</v>
      </c>
      <c r="D203" s="65">
        <v>0.90302016633503301</v>
      </c>
      <c r="E203" s="65">
        <v>0.88670479479187203</v>
      </c>
      <c r="F203" s="65">
        <v>22</v>
      </c>
      <c r="G203" s="65"/>
      <c r="H203" s="2" t="s">
        <v>293</v>
      </c>
      <c r="I203" s="65">
        <v>1</v>
      </c>
      <c r="J203" s="65">
        <v>1</v>
      </c>
      <c r="K203" s="65">
        <v>1</v>
      </c>
      <c r="L203" s="65">
        <v>1</v>
      </c>
      <c r="M203" s="65">
        <v>21</v>
      </c>
    </row>
    <row r="204" spans="1:13">
      <c r="A204" s="2" t="s">
        <v>294</v>
      </c>
      <c r="B204" s="65">
        <v>0.95454545454545403</v>
      </c>
      <c r="C204" s="65">
        <v>0.92932037728458505</v>
      </c>
      <c r="D204" s="65">
        <v>0.90302016633503301</v>
      </c>
      <c r="E204" s="65">
        <v>0.88670479479187203</v>
      </c>
      <c r="F204" s="65">
        <v>22</v>
      </c>
      <c r="G204" s="65"/>
      <c r="H204" s="2" t="s">
        <v>294</v>
      </c>
      <c r="I204" s="65">
        <v>1</v>
      </c>
      <c r="J204" s="65">
        <v>1</v>
      </c>
      <c r="K204" s="65">
        <v>1</v>
      </c>
      <c r="L204" s="65">
        <v>1</v>
      </c>
      <c r="M204" s="65">
        <v>21</v>
      </c>
    </row>
    <row r="205" spans="1:13">
      <c r="A205" s="2" t="s">
        <v>295</v>
      </c>
      <c r="B205" s="65">
        <v>0.75</v>
      </c>
      <c r="C205" s="65">
        <v>0.600925212577331</v>
      </c>
      <c r="D205" s="65">
        <v>0.48428383387670498</v>
      </c>
      <c r="E205" s="65">
        <v>0.38609739509608898</v>
      </c>
      <c r="F205" s="65">
        <v>28</v>
      </c>
      <c r="G205" s="65"/>
      <c r="H205" s="2" t="s">
        <v>295</v>
      </c>
      <c r="I205" s="65">
        <v>0.95652173913043403</v>
      </c>
      <c r="J205" s="65">
        <v>0.85972695362109497</v>
      </c>
      <c r="K205" s="65">
        <v>0.77258611228864604</v>
      </c>
      <c r="L205" s="65">
        <v>0.70827507394496603</v>
      </c>
      <c r="M205" s="65">
        <v>23</v>
      </c>
    </row>
    <row r="206" spans="1:13">
      <c r="A206" s="2" t="s">
        <v>296</v>
      </c>
      <c r="B206" s="65">
        <v>0.96875</v>
      </c>
      <c r="C206" s="65">
        <v>0.95197163823298803</v>
      </c>
      <c r="D206" s="65">
        <v>0.93495751035609198</v>
      </c>
      <c r="E206" s="65">
        <v>0.92473324198081697</v>
      </c>
      <c r="F206" s="65">
        <v>32</v>
      </c>
      <c r="G206" s="65"/>
      <c r="H206" s="2" t="s">
        <v>296</v>
      </c>
      <c r="I206" s="65">
        <v>1</v>
      </c>
      <c r="J206" s="65">
        <v>1</v>
      </c>
      <c r="K206" s="65">
        <v>1</v>
      </c>
      <c r="L206" s="65">
        <v>1</v>
      </c>
      <c r="M206" s="65">
        <v>31</v>
      </c>
    </row>
    <row r="207" spans="1:13">
      <c r="A207" s="2" t="s">
        <v>297</v>
      </c>
      <c r="B207" s="65">
        <v>0.96296296296296202</v>
      </c>
      <c r="C207" s="65">
        <v>0.94280904158206302</v>
      </c>
      <c r="D207" s="65">
        <v>0.92214443436982296</v>
      </c>
      <c r="E207" s="65">
        <v>0.90956669705931403</v>
      </c>
      <c r="F207" s="65">
        <v>27</v>
      </c>
      <c r="G207" s="65"/>
      <c r="H207" s="2" t="s">
        <v>297</v>
      </c>
      <c r="I207" s="65">
        <v>1</v>
      </c>
      <c r="J207" s="65">
        <v>1</v>
      </c>
      <c r="K207" s="65">
        <v>1</v>
      </c>
      <c r="L207" s="65">
        <v>1</v>
      </c>
      <c r="M207" s="65">
        <v>26</v>
      </c>
    </row>
    <row r="208" spans="1:13">
      <c r="A208" s="2" t="s">
        <v>298</v>
      </c>
      <c r="B208" s="65">
        <v>0.78571428571428503</v>
      </c>
      <c r="C208" s="65">
        <v>0.63828473850422496</v>
      </c>
      <c r="D208" s="65">
        <v>0.52392408936257095</v>
      </c>
      <c r="E208" s="65">
        <v>0.42892102093690798</v>
      </c>
      <c r="F208" s="65">
        <v>28</v>
      </c>
      <c r="G208" s="65"/>
      <c r="H208" s="2" t="s">
        <v>298</v>
      </c>
      <c r="I208" s="65">
        <v>0.96</v>
      </c>
      <c r="J208" s="65">
        <v>0.871779788708134</v>
      </c>
      <c r="K208" s="65">
        <v>0.793246957530649</v>
      </c>
      <c r="L208" s="65">
        <v>0.73565539066565699</v>
      </c>
      <c r="M208" s="65">
        <v>25</v>
      </c>
    </row>
    <row r="209" spans="1:13">
      <c r="A209" s="2" t="s">
        <v>299</v>
      </c>
      <c r="B209" s="65">
        <v>0.75</v>
      </c>
      <c r="C209" s="65">
        <v>0.600925212577331</v>
      </c>
      <c r="D209" s="65">
        <v>0.48428383387670498</v>
      </c>
      <c r="E209" s="65">
        <v>0.38609739509608898</v>
      </c>
      <c r="F209" s="65">
        <v>28</v>
      </c>
      <c r="G209" s="65"/>
      <c r="H209" s="2" t="s">
        <v>299</v>
      </c>
      <c r="I209" s="65">
        <v>0.95652173913043403</v>
      </c>
      <c r="J209" s="65">
        <v>0.85972695362109497</v>
      </c>
      <c r="K209" s="65">
        <v>0.77258611228864604</v>
      </c>
      <c r="L209" s="65">
        <v>0.70827507394496603</v>
      </c>
      <c r="M209" s="65">
        <v>23</v>
      </c>
    </row>
    <row r="210" spans="1:13">
      <c r="A210" s="2" t="s">
        <v>302</v>
      </c>
      <c r="B210" s="2">
        <v>0.90909090909090895</v>
      </c>
      <c r="C210" s="2">
        <v>0.85280286542244099</v>
      </c>
      <c r="D210" s="2">
        <v>0.78749896942898501</v>
      </c>
      <c r="E210" s="2">
        <v>0.74194466273650095</v>
      </c>
      <c r="F210" s="2">
        <v>11</v>
      </c>
      <c r="H210" s="2" t="s">
        <v>302</v>
      </c>
      <c r="I210" s="2">
        <v>1</v>
      </c>
      <c r="J210" s="2">
        <v>1</v>
      </c>
      <c r="K210" s="2">
        <v>1</v>
      </c>
      <c r="L210" s="2">
        <v>1</v>
      </c>
      <c r="M210" s="2">
        <v>10</v>
      </c>
    </row>
    <row r="211" spans="1:13">
      <c r="A211" s="2" t="s">
        <v>303</v>
      </c>
      <c r="B211" s="2">
        <v>0.83333333333333304</v>
      </c>
      <c r="C211" s="2">
        <v>0.72821908125441903</v>
      </c>
      <c r="D211" s="2">
        <v>0.59947731440135199</v>
      </c>
      <c r="E211" s="2">
        <v>0.46595384151899599</v>
      </c>
      <c r="F211" s="2">
        <v>12</v>
      </c>
      <c r="H211" s="2" t="s">
        <v>303</v>
      </c>
      <c r="I211" s="2">
        <v>0.83009156025660202</v>
      </c>
      <c r="J211" s="2">
        <v>0.728402387952644</v>
      </c>
      <c r="K211" s="2">
        <v>0.60189567074913497</v>
      </c>
      <c r="L211" s="2">
        <v>0.470851973264517</v>
      </c>
      <c r="M211" s="2">
        <v>11</v>
      </c>
    </row>
    <row r="212" spans="1:13">
      <c r="A212" s="2" t="s">
        <v>304</v>
      </c>
      <c r="B212" s="2">
        <v>0.90909090909090895</v>
      </c>
      <c r="C212" s="2">
        <v>0.85280286542244099</v>
      </c>
      <c r="D212" s="2">
        <v>0.78749896942898501</v>
      </c>
      <c r="E212" s="2">
        <v>0.74194466273650095</v>
      </c>
      <c r="F212" s="2">
        <v>11</v>
      </c>
      <c r="H212" s="2" t="s">
        <v>304</v>
      </c>
      <c r="I212" s="2">
        <v>1</v>
      </c>
      <c r="J212" s="2">
        <v>1</v>
      </c>
      <c r="K212" s="2">
        <v>1</v>
      </c>
      <c r="L212" s="2">
        <v>1</v>
      </c>
      <c r="M212" s="2">
        <v>10</v>
      </c>
    </row>
    <row r="213" spans="1:13">
      <c r="A213" s="2" t="s">
        <v>305</v>
      </c>
      <c r="B213" s="2">
        <v>0.94444444444444398</v>
      </c>
      <c r="C213" s="2">
        <v>0.88191710368819598</v>
      </c>
      <c r="D213" s="2">
        <v>0.83705219966863598</v>
      </c>
      <c r="E213" s="2">
        <v>0.80873186471884395</v>
      </c>
      <c r="F213" s="2">
        <v>18</v>
      </c>
      <c r="H213" s="2" t="s">
        <v>305</v>
      </c>
      <c r="I213" s="2">
        <v>0.94287314385487397</v>
      </c>
      <c r="J213" s="2">
        <v>0.91293299593403998</v>
      </c>
      <c r="K213" s="2">
        <v>0.88043029468132195</v>
      </c>
      <c r="L213" s="2">
        <v>0.84280144307841798</v>
      </c>
      <c r="M213" s="2">
        <v>17</v>
      </c>
    </row>
    <row r="214" spans="1:13">
      <c r="A214" s="2" t="s">
        <v>306</v>
      </c>
      <c r="B214" s="2">
        <v>0.90909090909090895</v>
      </c>
      <c r="C214" s="2">
        <v>0.85280286542244099</v>
      </c>
      <c r="D214" s="2">
        <v>0.78749896942898501</v>
      </c>
      <c r="E214" s="2">
        <v>0.74194466273650095</v>
      </c>
      <c r="F214" s="2">
        <v>11</v>
      </c>
      <c r="H214" s="2" t="s">
        <v>306</v>
      </c>
      <c r="I214" s="2">
        <v>1</v>
      </c>
      <c r="J214" s="2">
        <v>1</v>
      </c>
      <c r="K214" s="2">
        <v>1</v>
      </c>
      <c r="L214" s="2">
        <v>1</v>
      </c>
      <c r="M214" s="2">
        <v>10</v>
      </c>
    </row>
    <row r="215" spans="1:13">
      <c r="A215" s="2" t="s">
        <v>307</v>
      </c>
      <c r="B215" s="2">
        <v>0.6875</v>
      </c>
      <c r="C215" s="2">
        <v>0.56642151559887999</v>
      </c>
      <c r="D215" s="2">
        <v>0.45449569602808898</v>
      </c>
      <c r="E215" s="2">
        <v>0.34460733770346602</v>
      </c>
      <c r="F215" s="2">
        <v>16</v>
      </c>
      <c r="H215" s="2" t="s">
        <v>307</v>
      </c>
      <c r="I215" s="2">
        <v>0.78571428571428503</v>
      </c>
      <c r="J215" s="2">
        <v>0.69535349536511504</v>
      </c>
      <c r="K215" s="2">
        <v>0.62591567117316904</v>
      </c>
      <c r="L215" s="2">
        <v>0.57575756362022501</v>
      </c>
      <c r="M215" s="2">
        <v>14</v>
      </c>
    </row>
    <row r="216" spans="1:13">
      <c r="A216" s="2" t="s">
        <v>308</v>
      </c>
      <c r="B216" s="2">
        <v>0.90909090909090895</v>
      </c>
      <c r="C216" s="2">
        <v>0.85280286542244099</v>
      </c>
      <c r="D216" s="2">
        <v>0.78749896942898501</v>
      </c>
      <c r="E216" s="2">
        <v>0.74194466273650095</v>
      </c>
      <c r="F216" s="2">
        <v>11</v>
      </c>
      <c r="H216" s="2" t="s">
        <v>308</v>
      </c>
      <c r="I216" s="2">
        <v>1</v>
      </c>
      <c r="J216" s="2">
        <v>1</v>
      </c>
      <c r="K216" s="2">
        <v>1</v>
      </c>
      <c r="L216" s="2">
        <v>1</v>
      </c>
      <c r="M216" s="2">
        <v>10</v>
      </c>
    </row>
    <row r="217" spans="1:13">
      <c r="A217" s="2" t="s">
        <v>309</v>
      </c>
      <c r="B217" s="2">
        <v>0.83333333333333304</v>
      </c>
      <c r="C217" s="2">
        <v>0.77849894416152299</v>
      </c>
      <c r="D217" s="2">
        <v>0.71617673860563003</v>
      </c>
      <c r="E217" s="2">
        <v>0.67042268381633296</v>
      </c>
      <c r="F217" s="2">
        <v>12</v>
      </c>
      <c r="H217" s="2" t="s">
        <v>309</v>
      </c>
      <c r="I217" s="2">
        <v>0.90909090909090895</v>
      </c>
      <c r="J217" s="2">
        <v>0.85280286542244099</v>
      </c>
      <c r="K217" s="2">
        <v>0.78749896942898501</v>
      </c>
      <c r="L217" s="2">
        <v>0.74194466273650095</v>
      </c>
      <c r="M217" s="2">
        <v>11</v>
      </c>
    </row>
    <row r="218" spans="1:13">
      <c r="A218" s="2" t="s">
        <v>310</v>
      </c>
      <c r="B218" s="2">
        <v>0.64705882352941102</v>
      </c>
      <c r="C218" s="2">
        <v>0.53206036809192703</v>
      </c>
      <c r="D218" s="2">
        <v>0.42628876089822199</v>
      </c>
      <c r="E218" s="2">
        <v>0.356632520624931</v>
      </c>
      <c r="F218" s="2">
        <v>17</v>
      </c>
      <c r="H218" s="2" t="s">
        <v>310</v>
      </c>
      <c r="I218" s="2">
        <v>0.6875</v>
      </c>
      <c r="J218" s="2">
        <v>0.56642151559887999</v>
      </c>
      <c r="K218" s="2">
        <v>0.45449569602808898</v>
      </c>
      <c r="L218" s="2">
        <v>0.38137071003248901</v>
      </c>
      <c r="M218" s="2">
        <v>16</v>
      </c>
    </row>
    <row r="219" spans="1:13">
      <c r="A219" s="2" t="s">
        <v>311</v>
      </c>
      <c r="B219" s="2">
        <v>0.91666666666666596</v>
      </c>
      <c r="C219" s="2">
        <v>0.86602540378443804</v>
      </c>
      <c r="D219" s="2">
        <v>0.80844889192903802</v>
      </c>
      <c r="E219" s="2">
        <v>0.76916056731345805</v>
      </c>
      <c r="F219" s="2">
        <v>12</v>
      </c>
      <c r="H219" s="2" t="s">
        <v>311</v>
      </c>
      <c r="I219" s="2">
        <v>1</v>
      </c>
      <c r="J219" s="2">
        <v>1</v>
      </c>
      <c r="K219" s="2">
        <v>1</v>
      </c>
      <c r="L219" s="2">
        <v>1</v>
      </c>
      <c r="M219" s="2">
        <v>11</v>
      </c>
    </row>
    <row r="220" spans="1:13">
      <c r="A220" s="2" t="s">
        <v>312</v>
      </c>
      <c r="B220" s="2">
        <v>0.79166666666666596</v>
      </c>
      <c r="C220" s="2">
        <v>0.71854321221906103</v>
      </c>
      <c r="D220" s="2">
        <v>0.65824752475079495</v>
      </c>
      <c r="E220" s="2">
        <v>0.60514752749557998</v>
      </c>
      <c r="F220" s="2">
        <v>24</v>
      </c>
      <c r="H220" s="2" t="s">
        <v>312</v>
      </c>
      <c r="I220" s="2">
        <v>0.90809233793664401</v>
      </c>
      <c r="J220" s="2">
        <v>0.832280375320818</v>
      </c>
      <c r="K220" s="2">
        <v>0.74901007639577399</v>
      </c>
      <c r="L220" s="2">
        <v>0.68561966784143502</v>
      </c>
      <c r="M220" s="2">
        <v>21</v>
      </c>
    </row>
    <row r="221" spans="1:13">
      <c r="A221" s="2" t="s">
        <v>326</v>
      </c>
      <c r="B221" s="2">
        <v>0.68</v>
      </c>
      <c r="C221" s="2">
        <v>0.558271140814807</v>
      </c>
      <c r="D221" s="2">
        <v>0.48036054330094902</v>
      </c>
      <c r="E221" s="2">
        <v>0.43095504242903798</v>
      </c>
      <c r="F221" s="2">
        <v>25</v>
      </c>
      <c r="H221" s="2" t="s">
        <v>326</v>
      </c>
      <c r="I221" s="2">
        <v>0.77272727272727204</v>
      </c>
      <c r="J221" s="2">
        <v>0.66449863924498798</v>
      </c>
      <c r="K221" s="2">
        <v>0.62685311863813797</v>
      </c>
      <c r="L221" s="2">
        <v>0.59792859050007396</v>
      </c>
      <c r="M221" s="2">
        <v>22</v>
      </c>
    </row>
    <row r="222" spans="1:13">
      <c r="A222" s="2" t="s">
        <v>327</v>
      </c>
      <c r="B222" s="2">
        <v>0.69230769230769196</v>
      </c>
      <c r="C222" s="2">
        <v>0.57646135369831297</v>
      </c>
      <c r="D222" s="2">
        <v>0.52076120160734896</v>
      </c>
      <c r="E222" s="2">
        <v>0.46846033640836199</v>
      </c>
      <c r="F222" s="2">
        <v>26</v>
      </c>
      <c r="H222" s="2" t="s">
        <v>327</v>
      </c>
      <c r="I222" s="2">
        <v>0.90476190476190399</v>
      </c>
      <c r="J222" s="2">
        <v>0.76687367805606499</v>
      </c>
      <c r="K222" s="2">
        <v>0.70079117882254105</v>
      </c>
      <c r="L222" s="2">
        <v>0.64233884704453204</v>
      </c>
      <c r="M222" s="2">
        <v>21</v>
      </c>
    </row>
    <row r="223" spans="1:13">
      <c r="A223" s="2" t="s">
        <v>328</v>
      </c>
      <c r="B223" s="2">
        <v>0.69230769230769196</v>
      </c>
      <c r="C223" s="2">
        <v>0.57646135369831297</v>
      </c>
      <c r="D223" s="2">
        <v>0.52076120160734896</v>
      </c>
      <c r="E223" s="2">
        <v>0.46846033640836199</v>
      </c>
      <c r="F223" s="2">
        <v>26</v>
      </c>
      <c r="H223" s="2" t="s">
        <v>328</v>
      </c>
      <c r="I223" s="2">
        <v>0.90476190476190399</v>
      </c>
      <c r="J223" s="2">
        <v>0.82375447104791399</v>
      </c>
      <c r="K223" s="2">
        <v>0.77631710609481297</v>
      </c>
      <c r="L223" s="2">
        <v>0.72983783784640199</v>
      </c>
      <c r="M223" s="2">
        <v>21</v>
      </c>
    </row>
    <row r="224" spans="1:13">
      <c r="A224" s="2" t="s">
        <v>1498</v>
      </c>
      <c r="B224" s="2">
        <v>0.92596107864231603</v>
      </c>
      <c r="C224" s="2">
        <v>0.88654023741945098</v>
      </c>
      <c r="D224" s="2">
        <v>0.84209860726377295</v>
      </c>
      <c r="E224" s="2">
        <v>0.81494921312697199</v>
      </c>
      <c r="F224" s="2">
        <v>13</v>
      </c>
      <c r="H224" s="2" t="s">
        <v>1498</v>
      </c>
      <c r="I224" s="2">
        <v>0.92596107864231603</v>
      </c>
      <c r="J224" s="2">
        <v>0.88654023741945098</v>
      </c>
      <c r="K224" s="2">
        <v>0.84209860726377295</v>
      </c>
      <c r="L224" s="2">
        <v>0.81494921312697199</v>
      </c>
      <c r="M224" s="2">
        <v>13</v>
      </c>
    </row>
    <row r="225" spans="1:13">
      <c r="A225" s="2" t="s">
        <v>1499</v>
      </c>
      <c r="B225" s="2">
        <v>1</v>
      </c>
      <c r="C225" s="2">
        <v>1</v>
      </c>
      <c r="D225" s="2">
        <v>1</v>
      </c>
      <c r="E225" s="2">
        <v>1</v>
      </c>
      <c r="F225" s="2">
        <v>15</v>
      </c>
      <c r="H225" s="2" t="s">
        <v>1499</v>
      </c>
      <c r="I225" s="2">
        <v>1</v>
      </c>
      <c r="J225" s="2">
        <v>1</v>
      </c>
      <c r="K225" s="2">
        <v>1</v>
      </c>
      <c r="L225" s="2">
        <v>1</v>
      </c>
      <c r="M225" s="2">
        <v>15</v>
      </c>
    </row>
    <row r="226" spans="1:13">
      <c r="A226" s="2" t="s">
        <v>1500</v>
      </c>
      <c r="B226" s="2">
        <v>0.92596107864231603</v>
      </c>
      <c r="C226" s="2">
        <v>0.88654023741945098</v>
      </c>
      <c r="D226" s="2">
        <v>0.84209860726377295</v>
      </c>
      <c r="E226" s="2">
        <v>0.81494921312697199</v>
      </c>
      <c r="F226" s="2">
        <v>13</v>
      </c>
      <c r="H226" s="2" t="s">
        <v>1500</v>
      </c>
      <c r="I226" s="2">
        <v>0.92596107864231603</v>
      </c>
      <c r="J226" s="2">
        <v>0.88654023741945098</v>
      </c>
      <c r="K226" s="2">
        <v>0.84209860726377295</v>
      </c>
      <c r="L226" s="2">
        <v>0.81494921312697199</v>
      </c>
      <c r="M226" s="2">
        <v>13</v>
      </c>
    </row>
    <row r="227" spans="1:13">
      <c r="A227" s="2" t="s">
        <v>1501</v>
      </c>
      <c r="B227" s="2">
        <v>1</v>
      </c>
      <c r="C227" s="2">
        <v>1</v>
      </c>
      <c r="D227" s="2">
        <v>1</v>
      </c>
      <c r="E227" s="2">
        <v>1</v>
      </c>
      <c r="F227" s="2">
        <v>15</v>
      </c>
      <c r="H227" s="2" t="s">
        <v>1501</v>
      </c>
      <c r="I227" s="2">
        <v>1</v>
      </c>
      <c r="J227" s="2">
        <v>1</v>
      </c>
      <c r="K227" s="2">
        <v>1</v>
      </c>
      <c r="L227" s="2">
        <v>1</v>
      </c>
      <c r="M227" s="2">
        <v>15</v>
      </c>
    </row>
    <row r="228" spans="1:13">
      <c r="A228" s="2" t="s">
        <v>1502</v>
      </c>
      <c r="B228" s="2">
        <v>0.92596107864231603</v>
      </c>
      <c r="C228" s="2">
        <v>0.88654023741945098</v>
      </c>
      <c r="D228" s="2">
        <v>0.84209860726377295</v>
      </c>
      <c r="E228" s="2">
        <v>0.81494921312697199</v>
      </c>
      <c r="F228" s="2">
        <v>13</v>
      </c>
      <c r="H228" s="2" t="s">
        <v>1502</v>
      </c>
      <c r="I228" s="2">
        <v>0.92596107864231603</v>
      </c>
      <c r="J228" s="2">
        <v>0.88654023741945098</v>
      </c>
      <c r="K228" s="2">
        <v>0.84209860726377295</v>
      </c>
      <c r="L228" s="2">
        <v>0.81494921312697199</v>
      </c>
      <c r="M228" s="2">
        <v>13</v>
      </c>
    </row>
    <row r="229" spans="1:13">
      <c r="A229" s="2" t="s">
        <v>1503</v>
      </c>
      <c r="B229" s="2">
        <v>1</v>
      </c>
      <c r="C229" s="2">
        <v>1</v>
      </c>
      <c r="D229" s="2">
        <v>1</v>
      </c>
      <c r="E229" s="2">
        <v>1</v>
      </c>
      <c r="F229" s="2">
        <v>15</v>
      </c>
      <c r="H229" s="2" t="s">
        <v>1503</v>
      </c>
      <c r="I229" s="2">
        <v>1</v>
      </c>
      <c r="J229" s="2">
        <v>1</v>
      </c>
      <c r="K229" s="2">
        <v>1</v>
      </c>
      <c r="L229" s="2">
        <v>1</v>
      </c>
      <c r="M229" s="2">
        <v>15</v>
      </c>
    </row>
    <row r="230" spans="1:13">
      <c r="A230" s="2" t="s">
        <v>329</v>
      </c>
      <c r="B230" s="2">
        <v>0.92596107864231603</v>
      </c>
      <c r="C230" s="2">
        <v>0.88654023741945098</v>
      </c>
      <c r="D230" s="2">
        <v>0.84209860726377295</v>
      </c>
      <c r="E230" s="2">
        <v>0.81494921312697199</v>
      </c>
      <c r="F230" s="2">
        <v>13</v>
      </c>
      <c r="H230" s="2" t="s">
        <v>329</v>
      </c>
      <c r="I230" s="2">
        <v>0.92596107864231603</v>
      </c>
      <c r="J230" s="2">
        <v>0.88654023741945098</v>
      </c>
      <c r="K230" s="2">
        <v>0.84209860726377295</v>
      </c>
      <c r="L230" s="2">
        <v>0.81494921312697199</v>
      </c>
      <c r="M230" s="2">
        <v>13</v>
      </c>
    </row>
    <row r="231" spans="1:13">
      <c r="A231" s="2" t="s">
        <v>330</v>
      </c>
      <c r="B231" s="2">
        <v>0.92596107864231603</v>
      </c>
      <c r="C231" s="2">
        <v>0.88654023741945098</v>
      </c>
      <c r="D231" s="2">
        <v>0.84209860726377295</v>
      </c>
      <c r="E231" s="2">
        <v>0.81494921312697199</v>
      </c>
      <c r="F231" s="2">
        <v>13</v>
      </c>
      <c r="H231" s="2" t="s">
        <v>330</v>
      </c>
      <c r="I231" s="2">
        <v>0.92596107864231603</v>
      </c>
      <c r="J231" s="2">
        <v>0.88654023741945098</v>
      </c>
      <c r="K231" s="2">
        <v>0.84209860726377295</v>
      </c>
      <c r="L231" s="2">
        <v>0.81494921312697199</v>
      </c>
      <c r="M231" s="2">
        <v>13</v>
      </c>
    </row>
    <row r="232" spans="1:13">
      <c r="A232" s="2" t="s">
        <v>331</v>
      </c>
      <c r="B232" s="2">
        <v>1</v>
      </c>
      <c r="C232" s="2">
        <v>1</v>
      </c>
      <c r="D232" s="2">
        <v>1</v>
      </c>
      <c r="E232" s="2">
        <v>1</v>
      </c>
      <c r="F232" s="2">
        <v>15</v>
      </c>
      <c r="H232" s="2" t="s">
        <v>331</v>
      </c>
      <c r="I232" s="2">
        <v>1</v>
      </c>
      <c r="J232" s="2">
        <v>1</v>
      </c>
      <c r="K232" s="2">
        <v>1</v>
      </c>
      <c r="L232" s="2">
        <v>1</v>
      </c>
      <c r="M232" s="2">
        <v>15</v>
      </c>
    </row>
    <row r="233" spans="1:13">
      <c r="A233" s="2" t="s">
        <v>332</v>
      </c>
      <c r="B233" s="2">
        <v>0.92596107864231603</v>
      </c>
      <c r="C233" s="2">
        <v>0.88654023741945098</v>
      </c>
      <c r="D233" s="2">
        <v>0.84209860726377295</v>
      </c>
      <c r="E233" s="2">
        <v>0.81494921312697199</v>
      </c>
      <c r="F233" s="2">
        <v>13</v>
      </c>
      <c r="H233" s="2" t="s">
        <v>332</v>
      </c>
      <c r="I233" s="2">
        <v>0.92596107864231603</v>
      </c>
      <c r="J233" s="2">
        <v>0.88654023741945098</v>
      </c>
      <c r="K233" s="2">
        <v>0.84209860726377295</v>
      </c>
      <c r="L233" s="2">
        <v>0.81494921312697199</v>
      </c>
      <c r="M233" s="2">
        <v>13</v>
      </c>
    </row>
    <row r="234" spans="1:13">
      <c r="A234" s="2" t="s">
        <v>338</v>
      </c>
      <c r="B234" s="2">
        <v>1</v>
      </c>
      <c r="C234" s="2">
        <v>1</v>
      </c>
      <c r="D234" s="2">
        <v>1</v>
      </c>
      <c r="E234" s="2">
        <v>1</v>
      </c>
      <c r="F234" s="2">
        <v>15</v>
      </c>
      <c r="H234" s="2" t="s">
        <v>338</v>
      </c>
      <c r="I234" s="2">
        <v>1</v>
      </c>
      <c r="J234" s="2">
        <v>1</v>
      </c>
      <c r="K234" s="2">
        <v>1</v>
      </c>
      <c r="L234" s="2">
        <v>1</v>
      </c>
      <c r="M234" s="2">
        <v>15</v>
      </c>
    </row>
    <row r="235" spans="1:13">
      <c r="A235" s="2" t="s">
        <v>333</v>
      </c>
      <c r="B235" s="2">
        <v>0.92596107864231603</v>
      </c>
      <c r="C235" s="2">
        <v>0.88654023741945098</v>
      </c>
      <c r="D235" s="2">
        <v>0.84209860726377295</v>
      </c>
      <c r="E235" s="2">
        <v>0.81494921312697199</v>
      </c>
      <c r="F235" s="2">
        <v>13</v>
      </c>
      <c r="H235" s="2" t="s">
        <v>333</v>
      </c>
      <c r="I235" s="2">
        <v>0.92596107864231603</v>
      </c>
      <c r="J235" s="2">
        <v>0.88654023741945098</v>
      </c>
      <c r="K235" s="2">
        <v>0.84209860726377295</v>
      </c>
      <c r="L235" s="2">
        <v>0.81494921312697199</v>
      </c>
      <c r="M235" s="2">
        <v>13</v>
      </c>
    </row>
    <row r="236" spans="1:13">
      <c r="A236" s="2" t="s">
        <v>334</v>
      </c>
      <c r="B236" s="2">
        <v>0.92596107864231603</v>
      </c>
      <c r="C236" s="2">
        <v>0.88654023741945098</v>
      </c>
      <c r="D236" s="2">
        <v>0.84209860726377295</v>
      </c>
      <c r="E236" s="2">
        <v>0.81494921312697199</v>
      </c>
      <c r="F236" s="2">
        <v>13</v>
      </c>
      <c r="H236" s="2" t="s">
        <v>334</v>
      </c>
      <c r="I236" s="2">
        <v>0.92596107864231603</v>
      </c>
      <c r="J236" s="2">
        <v>0.88654023741945098</v>
      </c>
      <c r="K236" s="2">
        <v>0.84209860726377295</v>
      </c>
      <c r="L236" s="2">
        <v>0.81494921312697199</v>
      </c>
      <c r="M236" s="2">
        <v>13</v>
      </c>
    </row>
    <row r="237" spans="1:13">
      <c r="A237" s="2" t="s">
        <v>339</v>
      </c>
      <c r="B237" s="2">
        <v>1</v>
      </c>
      <c r="C237" s="2">
        <v>1</v>
      </c>
      <c r="D237" s="2">
        <v>1</v>
      </c>
      <c r="E237" s="2">
        <v>1</v>
      </c>
      <c r="F237" s="2">
        <v>15</v>
      </c>
      <c r="H237" s="2" t="s">
        <v>339</v>
      </c>
      <c r="I237" s="2">
        <v>1</v>
      </c>
      <c r="J237" s="2">
        <v>1</v>
      </c>
      <c r="K237" s="2">
        <v>1</v>
      </c>
      <c r="L237" s="2">
        <v>1</v>
      </c>
      <c r="M237" s="2">
        <v>15</v>
      </c>
    </row>
    <row r="238" spans="1:13">
      <c r="A238" s="2" t="s">
        <v>335</v>
      </c>
      <c r="B238" s="2">
        <v>0.92596107864231603</v>
      </c>
      <c r="C238" s="2">
        <v>0.88654023741945098</v>
      </c>
      <c r="D238" s="2">
        <v>0.84209860726377295</v>
      </c>
      <c r="E238" s="2">
        <v>0.81494921312697199</v>
      </c>
      <c r="F238" s="2">
        <v>13</v>
      </c>
      <c r="H238" s="2" t="s">
        <v>335</v>
      </c>
      <c r="I238" s="2">
        <v>0.92596107864231603</v>
      </c>
      <c r="J238" s="2">
        <v>0.88654023741945098</v>
      </c>
      <c r="K238" s="2">
        <v>0.84209860726377295</v>
      </c>
      <c r="L238" s="2">
        <v>0.81494921312697199</v>
      </c>
      <c r="M238" s="2">
        <v>13</v>
      </c>
    </row>
    <row r="239" spans="1:13">
      <c r="A239" s="2" t="s">
        <v>336</v>
      </c>
      <c r="B239" s="2">
        <v>1</v>
      </c>
      <c r="C239" s="2">
        <v>1</v>
      </c>
      <c r="D239" s="2">
        <v>1</v>
      </c>
      <c r="E239" s="2">
        <v>1</v>
      </c>
      <c r="F239" s="2">
        <v>15</v>
      </c>
      <c r="H239" s="2" t="s">
        <v>336</v>
      </c>
      <c r="I239" s="2">
        <v>1</v>
      </c>
      <c r="J239" s="2">
        <v>1</v>
      </c>
      <c r="K239" s="2">
        <v>1</v>
      </c>
      <c r="L239" s="2">
        <v>1</v>
      </c>
      <c r="M239" s="2">
        <v>15</v>
      </c>
    </row>
    <row r="240" spans="1:13">
      <c r="A240" s="2" t="s">
        <v>337</v>
      </c>
      <c r="B240" s="2">
        <v>1</v>
      </c>
      <c r="C240" s="2">
        <v>1</v>
      </c>
      <c r="D240" s="2">
        <v>1</v>
      </c>
      <c r="E240" s="2">
        <v>1</v>
      </c>
      <c r="F240" s="2">
        <v>15</v>
      </c>
      <c r="H240" s="2" t="s">
        <v>337</v>
      </c>
      <c r="I240" s="2">
        <v>1</v>
      </c>
      <c r="J240" s="2">
        <v>1</v>
      </c>
      <c r="K240" s="2">
        <v>1</v>
      </c>
      <c r="L240" s="2">
        <v>1</v>
      </c>
      <c r="M240" s="2">
        <v>15</v>
      </c>
    </row>
    <row r="241" spans="1:13">
      <c r="A241" s="2" t="s">
        <v>364</v>
      </c>
      <c r="B241" s="2">
        <v>0.75</v>
      </c>
      <c r="C241" s="2">
        <v>0.59160797830996104</v>
      </c>
      <c r="D241" s="2">
        <v>0.53469991552548601</v>
      </c>
      <c r="E241" s="2">
        <v>0.49009410393069403</v>
      </c>
      <c r="F241" s="2">
        <v>16</v>
      </c>
      <c r="H241" s="2" t="s">
        <v>364</v>
      </c>
      <c r="I241" s="2">
        <v>0.92004441462932296</v>
      </c>
      <c r="J241" s="2">
        <v>0.733941543017394</v>
      </c>
      <c r="K241" s="2">
        <v>0.66960929397560098</v>
      </c>
      <c r="L241" s="2">
        <v>0.62438838870607904</v>
      </c>
      <c r="M241" s="2">
        <v>12</v>
      </c>
    </row>
    <row r="242" spans="1:13">
      <c r="A242" s="2" t="s">
        <v>183</v>
      </c>
      <c r="B242" s="2">
        <v>0.90909090909090895</v>
      </c>
      <c r="C242" s="2">
        <v>0.85280286542244099</v>
      </c>
      <c r="D242" s="2">
        <v>0.78749896942898501</v>
      </c>
      <c r="E242" s="2">
        <v>0.74194466273650095</v>
      </c>
      <c r="F242" s="2">
        <v>11</v>
      </c>
      <c r="H242" s="2" t="s">
        <v>183</v>
      </c>
      <c r="I242" s="2">
        <v>1</v>
      </c>
      <c r="J242" s="2">
        <v>1</v>
      </c>
      <c r="K242" s="2">
        <v>1</v>
      </c>
      <c r="L242" s="2">
        <v>1</v>
      </c>
      <c r="M242" s="2">
        <v>10</v>
      </c>
    </row>
    <row r="243" spans="1:13">
      <c r="A243" s="2" t="s">
        <v>365</v>
      </c>
      <c r="B243" s="2">
        <v>0.90909090909090895</v>
      </c>
      <c r="C243" s="2">
        <v>0.85280286542244099</v>
      </c>
      <c r="D243" s="2">
        <v>0.78749896942898501</v>
      </c>
      <c r="E243" s="2">
        <v>0.74194466273650095</v>
      </c>
      <c r="F243" s="2">
        <v>11</v>
      </c>
      <c r="H243" s="2" t="s">
        <v>365</v>
      </c>
      <c r="I243" s="2">
        <v>1</v>
      </c>
      <c r="J243" s="2">
        <v>1</v>
      </c>
      <c r="K243" s="2">
        <v>1</v>
      </c>
      <c r="L243" s="2">
        <v>1</v>
      </c>
      <c r="M243" s="2">
        <v>10</v>
      </c>
    </row>
    <row r="244" spans="1:13">
      <c r="A244" s="2" t="s">
        <v>366</v>
      </c>
      <c r="B244" s="2">
        <v>0.80952380952380898</v>
      </c>
      <c r="C244" s="2">
        <v>0.69693205243716905</v>
      </c>
      <c r="D244" s="2">
        <v>0.59229313206999501</v>
      </c>
      <c r="E244" s="2">
        <v>0.51097423494699301</v>
      </c>
      <c r="F244" s="2">
        <v>21</v>
      </c>
      <c r="H244" s="2" t="s">
        <v>366</v>
      </c>
      <c r="I244" s="2">
        <v>0.89473684210526305</v>
      </c>
      <c r="J244" s="2">
        <v>0.86348945279471601</v>
      </c>
      <c r="K244" s="2">
        <v>0.83077382861339899</v>
      </c>
      <c r="L244" s="2">
        <v>0.79126198637202105</v>
      </c>
      <c r="M244" s="2">
        <v>19</v>
      </c>
    </row>
    <row r="245" spans="1:13">
      <c r="A245" s="2" t="s">
        <v>367</v>
      </c>
      <c r="B245" s="2">
        <v>0.9</v>
      </c>
      <c r="C245" s="2">
        <v>0.84672849989968602</v>
      </c>
      <c r="D245" s="2">
        <v>0.80547522225596502</v>
      </c>
      <c r="E245" s="2">
        <v>0.76701630893941497</v>
      </c>
      <c r="F245" s="2">
        <v>60</v>
      </c>
      <c r="H245" s="2" t="s">
        <v>367</v>
      </c>
      <c r="I245" s="2">
        <v>0.88524590163934402</v>
      </c>
      <c r="J245" s="2">
        <v>0.86744395576512101</v>
      </c>
      <c r="K245" s="2">
        <v>0.85048720663001198</v>
      </c>
      <c r="L245" s="2">
        <v>0.83016448326207104</v>
      </c>
      <c r="M245" s="2">
        <v>61</v>
      </c>
    </row>
    <row r="246" spans="1:13">
      <c r="A246" s="2" t="s">
        <v>5</v>
      </c>
      <c r="B246" s="2">
        <v>0.71428571428571397</v>
      </c>
      <c r="C246" s="2">
        <v>0.53452248382484802</v>
      </c>
      <c r="D246" s="2">
        <v>0.42572480818722802</v>
      </c>
      <c r="E246" s="2">
        <v>0.33457946098036401</v>
      </c>
      <c r="F246" s="2">
        <v>21</v>
      </c>
      <c r="H246" s="2" t="s">
        <v>5</v>
      </c>
      <c r="I246" s="2">
        <v>0.84210526315789402</v>
      </c>
      <c r="J246" s="2">
        <v>0.68398556805676902</v>
      </c>
      <c r="K246" s="2">
        <v>0.58071786728170005</v>
      </c>
      <c r="L246" s="2">
        <v>0.49533413117416197</v>
      </c>
      <c r="M246" s="2">
        <v>19</v>
      </c>
    </row>
    <row r="247" spans="1:13">
      <c r="A247" s="2" t="s">
        <v>368</v>
      </c>
      <c r="B247" s="2">
        <v>0.65217391304347805</v>
      </c>
      <c r="C247" s="2">
        <v>0.48698475355767401</v>
      </c>
      <c r="D247" s="2">
        <v>0.38733601025984898</v>
      </c>
      <c r="E247" s="2">
        <v>0.30336688657626598</v>
      </c>
      <c r="F247" s="2">
        <v>23</v>
      </c>
      <c r="H247" s="2" t="s">
        <v>368</v>
      </c>
      <c r="I247" s="2">
        <v>0.84210526315789402</v>
      </c>
      <c r="J247" s="2">
        <v>0.68398556805676902</v>
      </c>
      <c r="K247" s="2">
        <v>0.58071786728170005</v>
      </c>
      <c r="L247" s="2">
        <v>0.49533413117416197</v>
      </c>
      <c r="M247" s="2">
        <v>19</v>
      </c>
    </row>
    <row r="248" spans="1:13">
      <c r="A248" s="2" t="s">
        <v>369</v>
      </c>
      <c r="B248" s="2">
        <v>0.68421052631578905</v>
      </c>
      <c r="C248" s="2">
        <v>0.51583124308733797</v>
      </c>
      <c r="D248" s="2">
        <v>0.43138694884256201</v>
      </c>
      <c r="E248" s="2">
        <v>0.34804420760260801</v>
      </c>
      <c r="F248" s="2">
        <v>19</v>
      </c>
      <c r="H248" s="2" t="s">
        <v>369</v>
      </c>
      <c r="I248" s="2">
        <v>0.92596107864231603</v>
      </c>
      <c r="J248" s="2">
        <v>0.75604405478360004</v>
      </c>
      <c r="K248" s="2">
        <v>0.69775889855440298</v>
      </c>
      <c r="L248" s="2">
        <v>0.65770943006987204</v>
      </c>
      <c r="M248" s="2">
        <v>13</v>
      </c>
    </row>
    <row r="249" spans="1:13">
      <c r="A249" s="2" t="s">
        <v>370</v>
      </c>
      <c r="B249" s="2">
        <v>0.66666666666666596</v>
      </c>
      <c r="C249" s="2">
        <v>0.48507125007266599</v>
      </c>
      <c r="D249" s="2">
        <v>0.39260141085037598</v>
      </c>
      <c r="E249" s="2">
        <v>0.297592823424909</v>
      </c>
      <c r="F249" s="2">
        <v>18</v>
      </c>
      <c r="H249" s="2" t="s">
        <v>370</v>
      </c>
      <c r="I249" s="2">
        <v>0.92004441462932296</v>
      </c>
      <c r="J249" s="2">
        <v>0.733941543017394</v>
      </c>
      <c r="K249" s="2">
        <v>0.66960929397560098</v>
      </c>
      <c r="L249" s="2">
        <v>0.62438838870607904</v>
      </c>
      <c r="M249" s="2">
        <v>12</v>
      </c>
    </row>
    <row r="250" spans="1:13">
      <c r="A250" s="2" t="s">
        <v>371</v>
      </c>
      <c r="B250" s="2">
        <v>0.68421052631578905</v>
      </c>
      <c r="C250" s="2">
        <v>0.51583124308733797</v>
      </c>
      <c r="D250" s="2">
        <v>0.43138694884256201</v>
      </c>
      <c r="E250" s="2">
        <v>0.34804420760260801</v>
      </c>
      <c r="F250" s="2">
        <v>19</v>
      </c>
      <c r="H250" s="2" t="s">
        <v>371</v>
      </c>
      <c r="I250" s="2">
        <v>0.92596107864231603</v>
      </c>
      <c r="J250" s="2">
        <v>0.75604405478360004</v>
      </c>
      <c r="K250" s="2">
        <v>0.69775889855440298</v>
      </c>
      <c r="L250" s="2">
        <v>0.65770943006987204</v>
      </c>
      <c r="M250" s="2">
        <v>13</v>
      </c>
    </row>
    <row r="251" spans="1:13">
      <c r="A251" s="2" t="s">
        <v>372</v>
      </c>
      <c r="B251" s="2">
        <v>0.83333333333333304</v>
      </c>
      <c r="C251" s="2">
        <v>0.68630495608994602</v>
      </c>
      <c r="D251" s="2">
        <v>0.534544884416429</v>
      </c>
      <c r="E251" s="2">
        <v>0.382518899241308</v>
      </c>
      <c r="F251" s="2">
        <v>24</v>
      </c>
      <c r="H251" s="2" t="s">
        <v>372</v>
      </c>
      <c r="I251" s="2">
        <v>0.81818181818181801</v>
      </c>
      <c r="J251" s="2">
        <v>0.71168357188676601</v>
      </c>
      <c r="K251" s="2">
        <v>0.61386024807464901</v>
      </c>
      <c r="L251" s="2">
        <v>0.494880908292124</v>
      </c>
      <c r="M251" s="2">
        <v>22</v>
      </c>
    </row>
    <row r="252" spans="1:13">
      <c r="A252" s="2" t="s">
        <v>373</v>
      </c>
      <c r="B252" s="2">
        <v>0.57894736842105199</v>
      </c>
      <c r="C252" s="2">
        <v>0.40102208598815597</v>
      </c>
      <c r="D252" s="2">
        <v>0.30866894853110599</v>
      </c>
      <c r="E252" s="2">
        <v>0.24405051724608701</v>
      </c>
      <c r="F252" s="2">
        <v>19</v>
      </c>
      <c r="H252" s="2" t="s">
        <v>373</v>
      </c>
      <c r="I252" s="2">
        <v>0.8</v>
      </c>
      <c r="J252" s="2">
        <v>0.58554004376911895</v>
      </c>
      <c r="K252" s="2">
        <v>0.432948325579949</v>
      </c>
      <c r="L252" s="2">
        <v>0.33887143631861699</v>
      </c>
      <c r="M252" s="2">
        <v>15</v>
      </c>
    </row>
    <row r="253" spans="1:13">
      <c r="A253" s="2" t="s">
        <v>374</v>
      </c>
      <c r="B253" s="2">
        <v>0.8</v>
      </c>
      <c r="C253" s="2">
        <v>0.58554004376911895</v>
      </c>
      <c r="D253" s="2">
        <v>0.432948325579949</v>
      </c>
      <c r="E253" s="2">
        <v>0.33887143631861699</v>
      </c>
      <c r="F253" s="2">
        <v>15</v>
      </c>
      <c r="H253" s="2" t="s">
        <v>374</v>
      </c>
      <c r="I253" s="2">
        <v>0.8</v>
      </c>
      <c r="J253" s="2">
        <v>0.58554004376911895</v>
      </c>
      <c r="K253" s="2">
        <v>0.432948325579949</v>
      </c>
      <c r="L253" s="2">
        <v>0.33887143631861699</v>
      </c>
      <c r="M253" s="2">
        <v>15</v>
      </c>
    </row>
    <row r="254" spans="1:13">
      <c r="A254" s="2" t="s">
        <v>51</v>
      </c>
      <c r="B254" s="2">
        <v>0.57142857142857095</v>
      </c>
      <c r="C254" s="2">
        <v>0.37796447300922698</v>
      </c>
      <c r="D254" s="2">
        <v>0.286140263360872</v>
      </c>
      <c r="E254" s="2">
        <v>0.223746770774855</v>
      </c>
      <c r="F254" s="2">
        <v>21</v>
      </c>
      <c r="H254" s="2" t="s">
        <v>51</v>
      </c>
      <c r="I254" s="2">
        <v>0.8</v>
      </c>
      <c r="J254" s="2">
        <v>0.58554004376911895</v>
      </c>
      <c r="K254" s="2">
        <v>0.432948325579949</v>
      </c>
      <c r="L254" s="2">
        <v>0.33887143631861699</v>
      </c>
      <c r="M254" s="2">
        <v>15</v>
      </c>
    </row>
    <row r="255" spans="1:13">
      <c r="A255" s="2" t="s">
        <v>375</v>
      </c>
      <c r="B255" s="2">
        <v>0.75</v>
      </c>
      <c r="C255" s="2">
        <v>0.59160797830996104</v>
      </c>
      <c r="D255" s="2">
        <v>0.53469991552548601</v>
      </c>
      <c r="E255" s="2">
        <v>0.49009410393069403</v>
      </c>
      <c r="F255" s="2">
        <v>16</v>
      </c>
      <c r="H255" s="2" t="s">
        <v>375</v>
      </c>
      <c r="I255" s="2">
        <v>0.92004441462932296</v>
      </c>
      <c r="J255" s="2">
        <v>0.733941543017394</v>
      </c>
      <c r="K255" s="2">
        <v>0.66960929397560098</v>
      </c>
      <c r="L255" s="2">
        <v>0.62438838870607904</v>
      </c>
      <c r="M255" s="2">
        <v>12</v>
      </c>
    </row>
    <row r="256" spans="1:13">
      <c r="A256" s="2" t="s">
        <v>376</v>
      </c>
      <c r="B256" s="2">
        <v>0.63157894736842102</v>
      </c>
      <c r="C256" s="2">
        <v>0.45883146774112299</v>
      </c>
      <c r="D256" s="2">
        <v>0.33735952678896702</v>
      </c>
      <c r="E256" s="2">
        <v>0.26104909033290602</v>
      </c>
      <c r="F256" s="2">
        <v>19</v>
      </c>
      <c r="H256" s="2" t="s">
        <v>376</v>
      </c>
      <c r="I256" s="2">
        <v>0.8</v>
      </c>
      <c r="J256" s="2">
        <v>0.58554004376911895</v>
      </c>
      <c r="K256" s="2">
        <v>0.432948325579949</v>
      </c>
      <c r="L256" s="2">
        <v>0.33887143631861699</v>
      </c>
      <c r="M256" s="2">
        <v>15</v>
      </c>
    </row>
    <row r="257" spans="1:13">
      <c r="A257" s="2" t="s">
        <v>377</v>
      </c>
      <c r="B257" s="2">
        <v>0.63157894736842102</v>
      </c>
      <c r="C257" s="2">
        <v>0.45883146774112299</v>
      </c>
      <c r="D257" s="2">
        <v>0.33735952678896702</v>
      </c>
      <c r="E257" s="2">
        <v>0.26104909033290602</v>
      </c>
      <c r="F257" s="2">
        <v>19</v>
      </c>
      <c r="H257" s="2" t="s">
        <v>377</v>
      </c>
      <c r="I257" s="2">
        <v>0.8</v>
      </c>
      <c r="J257" s="2">
        <v>0.58554004376911895</v>
      </c>
      <c r="K257" s="2">
        <v>0.432948325579949</v>
      </c>
      <c r="L257" s="2">
        <v>0.33887143631861699</v>
      </c>
      <c r="M257" s="2">
        <v>15</v>
      </c>
    </row>
    <row r="258" spans="1:13">
      <c r="A258" s="2" t="s">
        <v>193</v>
      </c>
      <c r="B258" s="2">
        <v>0.6</v>
      </c>
      <c r="C258" s="2">
        <v>0.39735970711951302</v>
      </c>
      <c r="D258" s="2">
        <v>0.30107272482272202</v>
      </c>
      <c r="E258" s="2">
        <v>0.23588448106534199</v>
      </c>
      <c r="F258" s="2">
        <v>20</v>
      </c>
      <c r="H258" s="2" t="s">
        <v>193</v>
      </c>
      <c r="I258" s="2">
        <v>0.8</v>
      </c>
      <c r="J258" s="2">
        <v>0.58554004376911895</v>
      </c>
      <c r="K258" s="2">
        <v>0.432948325579949</v>
      </c>
      <c r="L258" s="2">
        <v>0.33887143631861699</v>
      </c>
      <c r="M258" s="2">
        <v>15</v>
      </c>
    </row>
    <row r="259" spans="1:13">
      <c r="A259" s="2" t="s">
        <v>378</v>
      </c>
      <c r="B259" s="2">
        <v>0.64705882352941102</v>
      </c>
      <c r="C259" s="2">
        <v>0.44967308386531302</v>
      </c>
      <c r="D259" s="2">
        <v>0.34693798178464802</v>
      </c>
      <c r="E259" s="2">
        <v>0.27569661588987998</v>
      </c>
      <c r="F259" s="2">
        <v>17</v>
      </c>
      <c r="H259" s="2" t="s">
        <v>378</v>
      </c>
      <c r="I259" s="2">
        <v>0.8</v>
      </c>
      <c r="J259" s="2">
        <v>0.58554004376911895</v>
      </c>
      <c r="K259" s="2">
        <v>0.432948325579949</v>
      </c>
      <c r="L259" s="2">
        <v>0.33887143631861699</v>
      </c>
      <c r="M259" s="2">
        <v>15</v>
      </c>
    </row>
    <row r="260" spans="1:13">
      <c r="A260" s="2" t="s">
        <v>379</v>
      </c>
      <c r="B260" s="2">
        <v>0.8</v>
      </c>
      <c r="C260" s="2">
        <v>0.58554004376911895</v>
      </c>
      <c r="D260" s="2">
        <v>0.432948325579949</v>
      </c>
      <c r="E260" s="2">
        <v>0.33887143631861699</v>
      </c>
      <c r="F260" s="2">
        <v>15</v>
      </c>
      <c r="H260" s="2" t="s">
        <v>379</v>
      </c>
      <c r="I260" s="2">
        <v>0.8</v>
      </c>
      <c r="J260" s="2">
        <v>0.58554004376911895</v>
      </c>
      <c r="K260" s="2">
        <v>0.432948325579949</v>
      </c>
      <c r="L260" s="2">
        <v>0.33887143631861699</v>
      </c>
      <c r="M260" s="2">
        <v>15</v>
      </c>
    </row>
    <row r="261" spans="1:13">
      <c r="A261" s="2" t="s">
        <v>194</v>
      </c>
      <c r="B261" s="2">
        <v>0.63157894736842102</v>
      </c>
      <c r="C261" s="2">
        <v>0.45883146774112299</v>
      </c>
      <c r="D261" s="2">
        <v>0.33735952678896702</v>
      </c>
      <c r="E261" s="2">
        <v>0.26104909033290602</v>
      </c>
      <c r="F261" s="2">
        <v>19</v>
      </c>
      <c r="H261" s="2" t="s">
        <v>194</v>
      </c>
      <c r="I261" s="2">
        <v>0.8</v>
      </c>
      <c r="J261" s="2">
        <v>0.58554004376911895</v>
      </c>
      <c r="K261" s="2">
        <v>0.432948325579949</v>
      </c>
      <c r="L261" s="2">
        <v>0.33887143631861699</v>
      </c>
      <c r="M261" s="2">
        <v>15</v>
      </c>
    </row>
    <row r="262" spans="1:13">
      <c r="A262" s="2" t="s">
        <v>382</v>
      </c>
      <c r="B262" s="2">
        <v>0.6</v>
      </c>
      <c r="C262" s="2">
        <v>0.435285750066007</v>
      </c>
      <c r="D262" s="2">
        <v>0.31974313170163199</v>
      </c>
      <c r="E262" s="2">
        <v>0.24688498672025799</v>
      </c>
      <c r="F262" s="2">
        <v>20</v>
      </c>
      <c r="H262" s="2" t="s">
        <v>382</v>
      </c>
      <c r="I262" s="2">
        <v>0.8</v>
      </c>
      <c r="J262" s="2">
        <v>0.58554004376911895</v>
      </c>
      <c r="K262" s="2">
        <v>0.432948325579949</v>
      </c>
      <c r="L262" s="2">
        <v>0.33887143631861699</v>
      </c>
      <c r="M262" s="2">
        <v>15</v>
      </c>
    </row>
    <row r="263" spans="1:13">
      <c r="A263" s="2" t="s">
        <v>383</v>
      </c>
      <c r="B263" s="2">
        <v>0.57894736842105199</v>
      </c>
      <c r="C263" s="2">
        <v>0.40102208598815597</v>
      </c>
      <c r="D263" s="2">
        <v>0.30866894853110599</v>
      </c>
      <c r="E263" s="2">
        <v>0.24405051724608701</v>
      </c>
      <c r="F263" s="2">
        <v>19</v>
      </c>
      <c r="H263" s="2" t="s">
        <v>383</v>
      </c>
      <c r="I263" s="2">
        <v>0.8</v>
      </c>
      <c r="J263" s="2">
        <v>0.58554004376911895</v>
      </c>
      <c r="K263" s="2">
        <v>0.432948325579949</v>
      </c>
      <c r="L263" s="2">
        <v>0.33887143631861699</v>
      </c>
      <c r="M263" s="2">
        <v>15</v>
      </c>
    </row>
    <row r="264" spans="1:13">
      <c r="A264" s="2" t="s">
        <v>386</v>
      </c>
      <c r="B264" s="2">
        <v>0.70588235294117596</v>
      </c>
      <c r="C264" s="2">
        <v>0.46966821831386202</v>
      </c>
      <c r="D264" s="2">
        <v>0.35704427422764601</v>
      </c>
      <c r="E264" s="2">
        <v>0.28175950490399498</v>
      </c>
      <c r="F264" s="2">
        <v>17</v>
      </c>
      <c r="H264" s="2" t="s">
        <v>386</v>
      </c>
      <c r="I264" s="2">
        <v>0.8</v>
      </c>
      <c r="J264" s="2">
        <v>0.58554004376911895</v>
      </c>
      <c r="K264" s="2">
        <v>0.432948325579949</v>
      </c>
      <c r="L264" s="2">
        <v>0.33887143631861699</v>
      </c>
      <c r="M264" s="2">
        <v>15</v>
      </c>
    </row>
    <row r="265" spans="1:13">
      <c r="A265" s="2" t="s">
        <v>195</v>
      </c>
      <c r="B265" s="2">
        <v>0.57142857142857095</v>
      </c>
      <c r="C265" s="2">
        <v>0.37796447300922698</v>
      </c>
      <c r="D265" s="2">
        <v>0.286140263360872</v>
      </c>
      <c r="E265" s="2">
        <v>0.223746770774855</v>
      </c>
      <c r="F265" s="2">
        <v>21</v>
      </c>
      <c r="H265" s="2" t="s">
        <v>195</v>
      </c>
      <c r="I265" s="2">
        <v>0.8</v>
      </c>
      <c r="J265" s="2">
        <v>0.58554004376911895</v>
      </c>
      <c r="K265" s="2">
        <v>0.432948325579949</v>
      </c>
      <c r="L265" s="2">
        <v>0.33887143631861699</v>
      </c>
      <c r="M265" s="2">
        <v>15</v>
      </c>
    </row>
    <row r="266" spans="1:13">
      <c r="A266" s="2" t="s">
        <v>387</v>
      </c>
      <c r="B266" s="2">
        <v>0.93103448275862</v>
      </c>
      <c r="C266" s="2">
        <v>0.91174601078224604</v>
      </c>
      <c r="D266" s="2">
        <v>0.89235343367114395</v>
      </c>
      <c r="E266" s="2">
        <v>0.86963986621228795</v>
      </c>
      <c r="F266" s="2">
        <v>29</v>
      </c>
      <c r="H266" s="2" t="s">
        <v>387</v>
      </c>
      <c r="I266" s="2">
        <v>0.93103448275862</v>
      </c>
      <c r="J266" s="2">
        <v>0.91174601078224604</v>
      </c>
      <c r="K266" s="2">
        <v>0.89235343367114395</v>
      </c>
      <c r="L266" s="2">
        <v>0.86963986621228795</v>
      </c>
      <c r="M266" s="2">
        <v>29</v>
      </c>
    </row>
    <row r="267" spans="1:13">
      <c r="A267" s="2" t="s">
        <v>388</v>
      </c>
      <c r="B267" s="2">
        <v>0.63157894736842102</v>
      </c>
      <c r="C267" s="2">
        <v>0.45883146774112299</v>
      </c>
      <c r="D267" s="2">
        <v>0.33735952678896702</v>
      </c>
      <c r="E267" s="2">
        <v>0.26104909033290602</v>
      </c>
      <c r="F267" s="2">
        <v>19</v>
      </c>
      <c r="H267" s="2" t="s">
        <v>388</v>
      </c>
      <c r="I267" s="2">
        <v>0.8</v>
      </c>
      <c r="J267" s="2">
        <v>0.58554004376911895</v>
      </c>
      <c r="K267" s="2">
        <v>0.432948325579949</v>
      </c>
      <c r="L267" s="2">
        <v>0.33887143631861699</v>
      </c>
      <c r="M267" s="2">
        <v>15</v>
      </c>
    </row>
    <row r="268" spans="1:13">
      <c r="A268" s="2" t="s">
        <v>389</v>
      </c>
      <c r="B268" s="2">
        <v>0.63157894736842102</v>
      </c>
      <c r="C268" s="2">
        <v>0.45883146774112299</v>
      </c>
      <c r="D268" s="2">
        <v>0.33735952678896702</v>
      </c>
      <c r="E268" s="2">
        <v>0.26104909033290602</v>
      </c>
      <c r="F268" s="2">
        <v>19</v>
      </c>
      <c r="H268" s="2" t="s">
        <v>389</v>
      </c>
      <c r="I268" s="2">
        <v>0.8</v>
      </c>
      <c r="J268" s="2">
        <v>0.58554004376911895</v>
      </c>
      <c r="K268" s="2">
        <v>0.432948325579949</v>
      </c>
      <c r="L268" s="2">
        <v>0.33887143631861699</v>
      </c>
      <c r="M268" s="2">
        <v>15</v>
      </c>
    </row>
    <row r="269" spans="1:13">
      <c r="A269" s="2" t="s">
        <v>197</v>
      </c>
      <c r="B269" s="2">
        <v>0.63157894736842102</v>
      </c>
      <c r="C269" s="2">
        <v>0.45883146774112299</v>
      </c>
      <c r="D269" s="2">
        <v>0.33735952678896702</v>
      </c>
      <c r="E269" s="2">
        <v>0.26104909033290602</v>
      </c>
      <c r="F269" s="2">
        <v>19</v>
      </c>
      <c r="H269" s="2" t="s">
        <v>197</v>
      </c>
      <c r="I269" s="2">
        <v>0.8</v>
      </c>
      <c r="J269" s="2">
        <v>0.58554004376911895</v>
      </c>
      <c r="K269" s="2">
        <v>0.432948325579949</v>
      </c>
      <c r="L269" s="2">
        <v>0.33887143631861699</v>
      </c>
      <c r="M269" s="2">
        <v>15</v>
      </c>
    </row>
    <row r="270" spans="1:13">
      <c r="A270" s="2" t="s">
        <v>52</v>
      </c>
      <c r="B270" s="2">
        <v>0.6</v>
      </c>
      <c r="C270" s="2">
        <v>0.435285750066007</v>
      </c>
      <c r="D270" s="2">
        <v>0.31974313170163199</v>
      </c>
      <c r="E270" s="2">
        <v>0.24688498672025799</v>
      </c>
      <c r="F270" s="2">
        <v>20</v>
      </c>
      <c r="H270" s="2" t="s">
        <v>52</v>
      </c>
      <c r="I270" s="2">
        <v>0.8</v>
      </c>
      <c r="J270" s="2">
        <v>0.58554004376911895</v>
      </c>
      <c r="K270" s="2">
        <v>0.432948325579949</v>
      </c>
      <c r="L270" s="2">
        <v>0.33887143631861699</v>
      </c>
      <c r="M270" s="2">
        <v>15</v>
      </c>
    </row>
    <row r="271" spans="1:13">
      <c r="A271" s="2" t="s">
        <v>390</v>
      </c>
      <c r="B271" s="2">
        <v>0.6</v>
      </c>
      <c r="C271" s="2">
        <v>0.435285750066007</v>
      </c>
      <c r="D271" s="2">
        <v>0.31974313170163199</v>
      </c>
      <c r="E271" s="2">
        <v>0.24688498672025799</v>
      </c>
      <c r="F271" s="2">
        <v>20</v>
      </c>
      <c r="H271" s="2" t="s">
        <v>390</v>
      </c>
      <c r="I271" s="2">
        <v>0.8</v>
      </c>
      <c r="J271" s="2">
        <v>0.58554004376911895</v>
      </c>
      <c r="K271" s="2">
        <v>0.432948325579949</v>
      </c>
      <c r="L271" s="2">
        <v>0.33887143631861699</v>
      </c>
      <c r="M271" s="2">
        <v>15</v>
      </c>
    </row>
    <row r="272" spans="1:13">
      <c r="A272" s="2" t="s">
        <v>384</v>
      </c>
      <c r="B272" s="2">
        <v>0.57142857142857095</v>
      </c>
      <c r="C272" s="2">
        <v>0.37796447300922698</v>
      </c>
      <c r="D272" s="2">
        <v>0.286140263360872</v>
      </c>
      <c r="E272" s="2">
        <v>0.223746770774855</v>
      </c>
      <c r="F272" s="2">
        <v>21</v>
      </c>
      <c r="H272" s="2" t="s">
        <v>384</v>
      </c>
      <c r="I272" s="2">
        <v>0.8</v>
      </c>
      <c r="J272" s="2">
        <v>0.58554004376911895</v>
      </c>
      <c r="K272" s="2">
        <v>0.432948325579949</v>
      </c>
      <c r="L272" s="2">
        <v>0.33887143631861699</v>
      </c>
      <c r="M272" s="2">
        <v>15</v>
      </c>
    </row>
    <row r="273" spans="1:13">
      <c r="A273" s="2" t="s">
        <v>385</v>
      </c>
      <c r="B273" s="2">
        <v>0.8</v>
      </c>
      <c r="C273" s="2">
        <v>0.58554004376911895</v>
      </c>
      <c r="D273" s="2">
        <v>0.432948325579949</v>
      </c>
      <c r="E273" s="2">
        <v>0.33887143631861699</v>
      </c>
      <c r="F273" s="2">
        <v>15</v>
      </c>
      <c r="H273" s="2" t="s">
        <v>385</v>
      </c>
      <c r="I273" s="2">
        <v>0.8</v>
      </c>
      <c r="J273" s="2">
        <v>0.58554004376911895</v>
      </c>
      <c r="K273" s="2">
        <v>0.432948325579949</v>
      </c>
      <c r="L273" s="2">
        <v>0.33887143631861699</v>
      </c>
      <c r="M273" s="2">
        <v>15</v>
      </c>
    </row>
    <row r="274" spans="1:13">
      <c r="A274" s="2" t="s">
        <v>199</v>
      </c>
      <c r="B274" s="2">
        <v>0.63157894736842102</v>
      </c>
      <c r="C274" s="2">
        <v>0.45883146774112299</v>
      </c>
      <c r="D274" s="2">
        <v>0.33735952678896702</v>
      </c>
      <c r="E274" s="2">
        <v>0.26104909033290602</v>
      </c>
      <c r="F274" s="2">
        <v>19</v>
      </c>
      <c r="H274" s="2" t="s">
        <v>199</v>
      </c>
      <c r="I274" s="2">
        <v>0.8</v>
      </c>
      <c r="J274" s="2">
        <v>0.58554004376911895</v>
      </c>
      <c r="K274" s="2">
        <v>0.432948325579949</v>
      </c>
      <c r="L274" s="2">
        <v>0.33887143631861699</v>
      </c>
      <c r="M274" s="2">
        <v>15</v>
      </c>
    </row>
    <row r="275" spans="1:13">
      <c r="A275" s="2" t="s">
        <v>391</v>
      </c>
      <c r="B275" s="2">
        <v>0.63157894736842102</v>
      </c>
      <c r="C275" s="2">
        <v>0.45883146774112299</v>
      </c>
      <c r="D275" s="2">
        <v>0.33735952678896702</v>
      </c>
      <c r="E275" s="2">
        <v>0.26104909033290602</v>
      </c>
      <c r="F275" s="2">
        <v>19</v>
      </c>
      <c r="H275" s="2" t="s">
        <v>391</v>
      </c>
      <c r="I275" s="2">
        <v>0.8</v>
      </c>
      <c r="J275" s="2">
        <v>0.58554004376911895</v>
      </c>
      <c r="K275" s="2">
        <v>0.432948325579949</v>
      </c>
      <c r="L275" s="2">
        <v>0.33887143631861699</v>
      </c>
      <c r="M275" s="2">
        <v>15</v>
      </c>
    </row>
    <row r="276" spans="1:13">
      <c r="A276" s="2" t="s">
        <v>392</v>
      </c>
      <c r="B276" s="2">
        <v>0.6</v>
      </c>
      <c r="C276" s="2">
        <v>0.435285750066007</v>
      </c>
      <c r="D276" s="2">
        <v>0.31974313170163199</v>
      </c>
      <c r="E276" s="2">
        <v>0.24688498672025799</v>
      </c>
      <c r="F276" s="2">
        <v>20</v>
      </c>
      <c r="H276" s="2" t="s">
        <v>392</v>
      </c>
      <c r="I276" s="2">
        <v>0.8</v>
      </c>
      <c r="J276" s="2">
        <v>0.58554004376911895</v>
      </c>
      <c r="K276" s="2">
        <v>0.432948325579949</v>
      </c>
      <c r="L276" s="2">
        <v>0.33887143631861699</v>
      </c>
      <c r="M276" s="2">
        <v>15</v>
      </c>
    </row>
    <row r="277" spans="1:13">
      <c r="A277" s="2" t="s">
        <v>380</v>
      </c>
      <c r="B277" s="2">
        <v>0.82608695652173902</v>
      </c>
      <c r="C277" s="2">
        <v>0.61277571031026101</v>
      </c>
      <c r="D277" s="2">
        <v>0.45076143409549502</v>
      </c>
      <c r="E277" s="2">
        <v>0.34029946254752702</v>
      </c>
      <c r="F277" s="2">
        <v>23</v>
      </c>
      <c r="H277" s="2" t="s">
        <v>380</v>
      </c>
      <c r="I277" s="2">
        <v>0.80952380952380898</v>
      </c>
      <c r="J277" s="2">
        <v>0.60356086212221705</v>
      </c>
      <c r="K277" s="2">
        <v>0.42851597320378498</v>
      </c>
      <c r="L277" s="2">
        <v>0.30382709789101803</v>
      </c>
      <c r="M277" s="2">
        <v>21</v>
      </c>
    </row>
    <row r="278" spans="1:13">
      <c r="A278" s="2" t="s">
        <v>200</v>
      </c>
      <c r="B278" s="2">
        <v>0.64705882352941102</v>
      </c>
      <c r="C278" s="2">
        <v>0.44967308386531302</v>
      </c>
      <c r="D278" s="2">
        <v>0.34693798178464802</v>
      </c>
      <c r="E278" s="2">
        <v>0.27569661588987998</v>
      </c>
      <c r="F278" s="2">
        <v>17</v>
      </c>
      <c r="H278" s="2" t="s">
        <v>200</v>
      </c>
      <c r="I278" s="2">
        <v>0.8</v>
      </c>
      <c r="J278" s="2">
        <v>0.58554004376911895</v>
      </c>
      <c r="K278" s="2">
        <v>0.432948325579949</v>
      </c>
      <c r="L278" s="2">
        <v>0.33887143631861699</v>
      </c>
      <c r="M278" s="2">
        <v>15</v>
      </c>
    </row>
    <row r="279" spans="1:13">
      <c r="A279" s="2" t="s">
        <v>201</v>
      </c>
      <c r="B279" s="2">
        <v>0.60869565217391297</v>
      </c>
      <c r="C279" s="2">
        <v>0.49901087934784499</v>
      </c>
      <c r="D279" s="2">
        <v>0.39362288806764401</v>
      </c>
      <c r="E279" s="2">
        <v>0.30708987612633798</v>
      </c>
      <c r="F279" s="2">
        <v>23</v>
      </c>
      <c r="H279" s="2" t="s">
        <v>201</v>
      </c>
      <c r="I279" s="2">
        <v>0.77777777777777701</v>
      </c>
      <c r="J279" s="2">
        <v>0.64168894791974795</v>
      </c>
      <c r="K279" s="2">
        <v>0.50831709591247198</v>
      </c>
      <c r="L279" s="2">
        <v>0.400527448472557</v>
      </c>
      <c r="M279" s="2">
        <v>18</v>
      </c>
    </row>
    <row r="280" spans="1:13">
      <c r="A280" s="2" t="s">
        <v>398</v>
      </c>
      <c r="B280" s="2">
        <v>0.72727272727272696</v>
      </c>
      <c r="C280" s="2">
        <v>0.61721339984836698</v>
      </c>
      <c r="D280" s="2">
        <v>0.51431570152157602</v>
      </c>
      <c r="E280" s="2">
        <v>0.40931841311707201</v>
      </c>
      <c r="F280" s="2">
        <v>22</v>
      </c>
      <c r="H280" s="2" t="s">
        <v>398</v>
      </c>
      <c r="I280" s="2">
        <v>0.89473684210526305</v>
      </c>
      <c r="J280" s="2">
        <v>0.86348945279471601</v>
      </c>
      <c r="K280" s="2">
        <v>0.83077382861339899</v>
      </c>
      <c r="L280" s="2">
        <v>0.79126198637202105</v>
      </c>
      <c r="M280" s="2">
        <v>19</v>
      </c>
    </row>
    <row r="281" spans="1:13">
      <c r="A281" s="2" t="s">
        <v>381</v>
      </c>
      <c r="B281" s="2">
        <v>0.72727272727272696</v>
      </c>
      <c r="C281" s="2">
        <v>0.61721339984836698</v>
      </c>
      <c r="D281" s="2">
        <v>0.51431570152157602</v>
      </c>
      <c r="E281" s="2">
        <v>0.40931841311707201</v>
      </c>
      <c r="F281" s="2">
        <v>22</v>
      </c>
      <c r="H281" s="2" t="s">
        <v>381</v>
      </c>
      <c r="I281" s="2">
        <v>0.89473684210526305</v>
      </c>
      <c r="J281" s="2">
        <v>0.86348945279471601</v>
      </c>
      <c r="K281" s="2">
        <v>0.83077382861339899</v>
      </c>
      <c r="L281" s="2">
        <v>0.79126198637202105</v>
      </c>
      <c r="M281" s="2">
        <v>19</v>
      </c>
    </row>
    <row r="282" spans="1:13">
      <c r="A282" s="2" t="s">
        <v>42</v>
      </c>
      <c r="B282" s="2">
        <v>0.592592592592592</v>
      </c>
      <c r="C282" s="2">
        <v>0.45291081365783797</v>
      </c>
      <c r="D282" s="2">
        <v>0.37020142416697199</v>
      </c>
      <c r="E282" s="2">
        <v>0.28008294138571399</v>
      </c>
      <c r="F282" s="2">
        <v>27</v>
      </c>
      <c r="H282" s="2" t="s">
        <v>42</v>
      </c>
      <c r="I282" s="2">
        <v>0.88888888888888795</v>
      </c>
      <c r="J282" s="2">
        <v>0.72310152606218703</v>
      </c>
      <c r="K282" s="2">
        <v>0.64229068704925496</v>
      </c>
      <c r="L282" s="2">
        <v>0.56866583630615297</v>
      </c>
      <c r="M282" s="2">
        <v>18</v>
      </c>
    </row>
    <row r="283" spans="1:13">
      <c r="A283" s="2" t="s">
        <v>399</v>
      </c>
      <c r="B283" s="2">
        <v>0.80952380952380898</v>
      </c>
      <c r="C283" s="2">
        <v>0.752772652709081</v>
      </c>
      <c r="D283" s="2">
        <v>0.69225966486021495</v>
      </c>
      <c r="E283" s="2">
        <v>0.63640588760865802</v>
      </c>
      <c r="F283" s="2">
        <v>21</v>
      </c>
      <c r="H283" s="2" t="s">
        <v>399</v>
      </c>
      <c r="I283" s="2">
        <v>0.89473684210526305</v>
      </c>
      <c r="J283" s="2">
        <v>0.86348945279471601</v>
      </c>
      <c r="K283" s="2">
        <v>0.83077382861339899</v>
      </c>
      <c r="L283" s="2">
        <v>0.79126198637202105</v>
      </c>
      <c r="M283" s="2">
        <v>19</v>
      </c>
    </row>
    <row r="284" spans="1:13">
      <c r="A284" s="2" t="s">
        <v>400</v>
      </c>
      <c r="B284" s="2">
        <v>0.76470588235294101</v>
      </c>
      <c r="C284" s="2">
        <v>0.61834694240084198</v>
      </c>
      <c r="D284" s="2">
        <v>0.56622038581357104</v>
      </c>
      <c r="E284" s="2">
        <v>0.52586420241112197</v>
      </c>
      <c r="F284" s="2">
        <v>17</v>
      </c>
      <c r="H284" s="2" t="s">
        <v>400</v>
      </c>
      <c r="I284" s="2">
        <v>0.92596107864231603</v>
      </c>
      <c r="J284" s="2">
        <v>0.75604405478360004</v>
      </c>
      <c r="K284" s="2">
        <v>0.69775889855440298</v>
      </c>
      <c r="L284" s="2">
        <v>0.65770943006987204</v>
      </c>
      <c r="M284" s="2">
        <v>13</v>
      </c>
    </row>
    <row r="285" spans="1:13">
      <c r="A285" s="2" t="s">
        <v>401</v>
      </c>
      <c r="B285" s="2">
        <v>0.90909090909090895</v>
      </c>
      <c r="C285" s="2">
        <v>0.85280286542244099</v>
      </c>
      <c r="D285" s="2">
        <v>0.78749896942898501</v>
      </c>
      <c r="E285" s="2">
        <v>0.74194466273650095</v>
      </c>
      <c r="F285" s="2">
        <v>11</v>
      </c>
      <c r="H285" s="2" t="s">
        <v>401</v>
      </c>
      <c r="I285" s="2">
        <v>1</v>
      </c>
      <c r="J285" s="2">
        <v>1</v>
      </c>
      <c r="K285" s="2">
        <v>1</v>
      </c>
      <c r="L285" s="2">
        <v>1</v>
      </c>
      <c r="M285" s="2">
        <v>10</v>
      </c>
    </row>
    <row r="286" spans="1:13">
      <c r="A286" s="2" t="s">
        <v>402</v>
      </c>
      <c r="B286" s="2">
        <v>0.66666666666666596</v>
      </c>
      <c r="C286" s="2">
        <v>0.48507125007266599</v>
      </c>
      <c r="D286" s="2">
        <v>0.39260141085037598</v>
      </c>
      <c r="E286" s="2">
        <v>0.297592823424909</v>
      </c>
      <c r="F286" s="2">
        <v>18</v>
      </c>
      <c r="H286" s="2" t="s">
        <v>402</v>
      </c>
      <c r="I286" s="2">
        <v>0.92004441462932296</v>
      </c>
      <c r="J286" s="2">
        <v>0.733941543017394</v>
      </c>
      <c r="K286" s="2">
        <v>0.66960929397560098</v>
      </c>
      <c r="L286" s="2">
        <v>0.62438838870607904</v>
      </c>
      <c r="M286" s="2">
        <v>12</v>
      </c>
    </row>
    <row r="287" spans="1:13">
      <c r="A287" s="2" t="s">
        <v>403</v>
      </c>
      <c r="B287" s="2">
        <v>0.80952380952380898</v>
      </c>
      <c r="C287" s="2">
        <v>0.752772652709081</v>
      </c>
      <c r="D287" s="2">
        <v>0.69225966486021495</v>
      </c>
      <c r="E287" s="2">
        <v>0.63640588760865802</v>
      </c>
      <c r="F287" s="2">
        <v>21</v>
      </c>
      <c r="H287" s="2" t="s">
        <v>403</v>
      </c>
      <c r="I287" s="2">
        <v>0.89473684210526305</v>
      </c>
      <c r="J287" s="2">
        <v>0.86348945279471601</v>
      </c>
      <c r="K287" s="2">
        <v>0.83077382861339899</v>
      </c>
      <c r="L287" s="2">
        <v>0.79126198637202105</v>
      </c>
      <c r="M287" s="2">
        <v>19</v>
      </c>
    </row>
    <row r="288" spans="1:13">
      <c r="A288" s="2" t="s">
        <v>404</v>
      </c>
      <c r="B288" s="2">
        <v>0.75</v>
      </c>
      <c r="C288" s="2">
        <v>0.59160797830996104</v>
      </c>
      <c r="D288" s="2">
        <v>0.53469991552548601</v>
      </c>
      <c r="E288" s="2">
        <v>0.49009410393069403</v>
      </c>
      <c r="F288" s="2">
        <v>16</v>
      </c>
      <c r="H288" s="2" t="s">
        <v>404</v>
      </c>
      <c r="I288" s="2">
        <v>0.92004441462932296</v>
      </c>
      <c r="J288" s="2">
        <v>0.733941543017394</v>
      </c>
      <c r="K288" s="2">
        <v>0.66960929397560098</v>
      </c>
      <c r="L288" s="2">
        <v>0.62438838870607904</v>
      </c>
      <c r="M288" s="2">
        <v>12</v>
      </c>
    </row>
    <row r="289" spans="1:13">
      <c r="A289" s="2" t="s">
        <v>393</v>
      </c>
      <c r="B289" s="2">
        <v>0.90909090909090895</v>
      </c>
      <c r="C289" s="2">
        <v>0.85280286542244099</v>
      </c>
      <c r="D289" s="2">
        <v>0.78749896942898501</v>
      </c>
      <c r="E289" s="2">
        <v>0.74194466273650095</v>
      </c>
      <c r="F289" s="2">
        <v>11</v>
      </c>
      <c r="H289" s="2" t="s">
        <v>393</v>
      </c>
      <c r="I289" s="2">
        <v>1</v>
      </c>
      <c r="J289" s="2">
        <v>1</v>
      </c>
      <c r="K289" s="2">
        <v>1</v>
      </c>
      <c r="L289" s="2">
        <v>1</v>
      </c>
      <c r="M289" s="2">
        <v>10</v>
      </c>
    </row>
    <row r="290" spans="1:13">
      <c r="A290" s="2" t="s">
        <v>405</v>
      </c>
      <c r="B290" s="2">
        <v>0.92</v>
      </c>
      <c r="C290" s="2">
        <v>0.87559503577091302</v>
      </c>
      <c r="D290" s="2">
        <v>0.84487004542998401</v>
      </c>
      <c r="E290" s="2">
        <v>0.81275965640268799</v>
      </c>
      <c r="F290" s="2">
        <v>25</v>
      </c>
      <c r="H290" s="2" t="s">
        <v>405</v>
      </c>
      <c r="I290" s="2">
        <v>0.82142857142857095</v>
      </c>
      <c r="J290" s="2">
        <v>0.76029094959911703</v>
      </c>
      <c r="K290" s="2">
        <v>0.71099258446028002</v>
      </c>
      <c r="L290" s="2">
        <v>0.66807247018458304</v>
      </c>
      <c r="M290" s="2">
        <v>28</v>
      </c>
    </row>
    <row r="291" spans="1:13">
      <c r="A291" s="2" t="s">
        <v>406</v>
      </c>
      <c r="B291" s="2">
        <v>0.78571428571428503</v>
      </c>
      <c r="C291" s="2">
        <v>0.65044363558799001</v>
      </c>
      <c r="D291" s="2">
        <v>0.52392408936257095</v>
      </c>
      <c r="E291" s="2">
        <v>0.40016016019224898</v>
      </c>
      <c r="F291" s="2">
        <v>14</v>
      </c>
      <c r="H291" s="2" t="s">
        <v>406</v>
      </c>
      <c r="I291" s="2">
        <v>1</v>
      </c>
      <c r="J291" s="2">
        <v>1</v>
      </c>
      <c r="K291" s="2">
        <v>1</v>
      </c>
      <c r="L291" s="2">
        <v>1</v>
      </c>
      <c r="M291" s="2">
        <v>12</v>
      </c>
    </row>
    <row r="292" spans="1:13">
      <c r="A292" s="2" t="s">
        <v>407</v>
      </c>
      <c r="B292" s="2">
        <v>0.72727272727272696</v>
      </c>
      <c r="C292" s="2">
        <v>0.61721339984836698</v>
      </c>
      <c r="D292" s="2">
        <v>0.51431570152157602</v>
      </c>
      <c r="E292" s="2">
        <v>0.40931841311707201</v>
      </c>
      <c r="F292" s="2">
        <v>22</v>
      </c>
      <c r="H292" s="2" t="s">
        <v>407</v>
      </c>
      <c r="I292" s="2">
        <v>0.89473684210526305</v>
      </c>
      <c r="J292" s="2">
        <v>0.86348945279471601</v>
      </c>
      <c r="K292" s="2">
        <v>0.83077382861339899</v>
      </c>
      <c r="L292" s="2">
        <v>0.79126198637202105</v>
      </c>
      <c r="M292" s="2">
        <v>19</v>
      </c>
    </row>
    <row r="293" spans="1:13">
      <c r="A293" s="2" t="s">
        <v>408</v>
      </c>
      <c r="B293" s="2">
        <v>0.80952380952380898</v>
      </c>
      <c r="C293" s="2">
        <v>0.69693205243716905</v>
      </c>
      <c r="D293" s="2">
        <v>0.59229313206999501</v>
      </c>
      <c r="E293" s="2">
        <v>0.51097423494699301</v>
      </c>
      <c r="F293" s="2">
        <v>21</v>
      </c>
      <c r="H293" s="2" t="s">
        <v>408</v>
      </c>
      <c r="I293" s="2">
        <v>0.89473684210526305</v>
      </c>
      <c r="J293" s="2">
        <v>0.86348945279471601</v>
      </c>
      <c r="K293" s="2">
        <v>0.83077382861339899</v>
      </c>
      <c r="L293" s="2">
        <v>0.79126198637202105</v>
      </c>
      <c r="M293" s="2">
        <v>19</v>
      </c>
    </row>
    <row r="294" spans="1:13">
      <c r="A294" s="2" t="s">
        <v>409</v>
      </c>
      <c r="B294" s="2">
        <v>0.65384615384615297</v>
      </c>
      <c r="C294" s="2">
        <v>0.53636956260800905</v>
      </c>
      <c r="D294" s="2">
        <v>0.4795972020905</v>
      </c>
      <c r="E294" s="2">
        <v>0.42567920066474502</v>
      </c>
      <c r="F294" s="2">
        <v>26</v>
      </c>
      <c r="H294" s="2" t="s">
        <v>409</v>
      </c>
      <c r="I294" s="2">
        <v>0.89473684210526305</v>
      </c>
      <c r="J294" s="2">
        <v>0.73944819002482798</v>
      </c>
      <c r="K294" s="2">
        <v>0.66424913757553705</v>
      </c>
      <c r="L294" s="2">
        <v>0.59654991268429902</v>
      </c>
      <c r="M294" s="2">
        <v>19</v>
      </c>
    </row>
    <row r="295" spans="1:13">
      <c r="A295" s="2" t="s">
        <v>410</v>
      </c>
      <c r="B295" s="2">
        <v>0.72727272727272696</v>
      </c>
      <c r="C295" s="2">
        <v>0.61721339984836698</v>
      </c>
      <c r="D295" s="2">
        <v>0.51431570152157602</v>
      </c>
      <c r="E295" s="2">
        <v>0.40931841311707201</v>
      </c>
      <c r="F295" s="2">
        <v>22</v>
      </c>
      <c r="H295" s="2" t="s">
        <v>410</v>
      </c>
      <c r="I295" s="2">
        <v>0.89473684210526305</v>
      </c>
      <c r="J295" s="2">
        <v>0.86348945279471601</v>
      </c>
      <c r="K295" s="2">
        <v>0.83077382861339899</v>
      </c>
      <c r="L295" s="2">
        <v>0.79126198637202105</v>
      </c>
      <c r="M295" s="2">
        <v>19</v>
      </c>
    </row>
    <row r="296" spans="1:13">
      <c r="A296" s="2" t="s">
        <v>411</v>
      </c>
      <c r="B296" s="2">
        <v>0.56818181818181801</v>
      </c>
      <c r="C296" s="2">
        <v>0.44519990996277897</v>
      </c>
      <c r="D296" s="2">
        <v>0.36506826256962499</v>
      </c>
      <c r="E296" s="2">
        <v>0.29960134391697801</v>
      </c>
      <c r="F296" s="2">
        <v>44</v>
      </c>
      <c r="H296" s="2" t="s">
        <v>411</v>
      </c>
      <c r="I296" s="2">
        <v>0.73333333333333295</v>
      </c>
      <c r="J296" s="2">
        <v>0.52740963163392196</v>
      </c>
      <c r="K296" s="2">
        <v>0.39431698064816001</v>
      </c>
      <c r="L296" s="2">
        <v>0.28527368081087801</v>
      </c>
      <c r="M296" s="2">
        <v>30</v>
      </c>
    </row>
    <row r="297" spans="1:13">
      <c r="A297" s="2" t="s">
        <v>412</v>
      </c>
      <c r="B297" s="2">
        <v>0.72727272727272696</v>
      </c>
      <c r="C297" s="2">
        <v>0.61721339984836698</v>
      </c>
      <c r="D297" s="2">
        <v>0.51431570152157602</v>
      </c>
      <c r="E297" s="2">
        <v>0.40931841311707201</v>
      </c>
      <c r="F297" s="2">
        <v>22</v>
      </c>
      <c r="H297" s="2" t="s">
        <v>412</v>
      </c>
      <c r="I297" s="2">
        <v>0.89473684210526305</v>
      </c>
      <c r="J297" s="2">
        <v>0.86348945279471601</v>
      </c>
      <c r="K297" s="2">
        <v>0.83077382861339899</v>
      </c>
      <c r="L297" s="2">
        <v>0.79126198637202105</v>
      </c>
      <c r="M297" s="2">
        <v>19</v>
      </c>
    </row>
    <row r="298" spans="1:13">
      <c r="A298" s="2" t="s">
        <v>394</v>
      </c>
      <c r="B298" s="2">
        <v>0.76470588235294101</v>
      </c>
      <c r="C298" s="2">
        <v>0.61834694240084198</v>
      </c>
      <c r="D298" s="2">
        <v>0.56622038581357104</v>
      </c>
      <c r="E298" s="2">
        <v>0.52586420241112197</v>
      </c>
      <c r="F298" s="2">
        <v>17</v>
      </c>
      <c r="H298" s="2" t="s">
        <v>394</v>
      </c>
      <c r="I298" s="2">
        <v>0.92596107864231603</v>
      </c>
      <c r="J298" s="2">
        <v>0.75604405478360004</v>
      </c>
      <c r="K298" s="2">
        <v>0.69775889855440298</v>
      </c>
      <c r="L298" s="2">
        <v>0.65770943006987204</v>
      </c>
      <c r="M298" s="2">
        <v>13</v>
      </c>
    </row>
    <row r="299" spans="1:13">
      <c r="A299" s="2" t="s">
        <v>413</v>
      </c>
      <c r="B299" s="2">
        <v>0.56666666666666599</v>
      </c>
      <c r="C299" s="2">
        <v>0.41935911694574701</v>
      </c>
      <c r="D299" s="2">
        <v>0.338949174931645</v>
      </c>
      <c r="E299" s="2">
        <v>0.25437868735779201</v>
      </c>
      <c r="F299" s="2">
        <v>30</v>
      </c>
      <c r="H299" s="2" t="s">
        <v>413</v>
      </c>
      <c r="I299" s="2">
        <v>0.89473684210526305</v>
      </c>
      <c r="J299" s="2">
        <v>0.73944819002482798</v>
      </c>
      <c r="K299" s="2">
        <v>0.66424913757553705</v>
      </c>
      <c r="L299" s="2">
        <v>0.59654991268429902</v>
      </c>
      <c r="M299" s="2">
        <v>19</v>
      </c>
    </row>
    <row r="300" spans="1:13">
      <c r="A300" s="2" t="s">
        <v>395</v>
      </c>
      <c r="B300" s="2">
        <v>0.85</v>
      </c>
      <c r="C300" s="2">
        <v>0.79140115584555704</v>
      </c>
      <c r="D300" s="2">
        <v>0.72838579630953704</v>
      </c>
      <c r="E300" s="2">
        <v>0.67092933688215195</v>
      </c>
      <c r="F300" s="2">
        <v>20</v>
      </c>
      <c r="H300" s="2" t="s">
        <v>395</v>
      </c>
      <c r="I300" s="2">
        <v>0.89473684210526305</v>
      </c>
      <c r="J300" s="2">
        <v>0.86348945279471601</v>
      </c>
      <c r="K300" s="2">
        <v>0.83077382861339899</v>
      </c>
      <c r="L300" s="2">
        <v>0.79126198637202105</v>
      </c>
      <c r="M300" s="2">
        <v>19</v>
      </c>
    </row>
    <row r="301" spans="1:13">
      <c r="A301" s="2" t="s">
        <v>419</v>
      </c>
      <c r="B301" s="2">
        <v>0.67272727272727195</v>
      </c>
      <c r="C301" s="2">
        <v>0.55807509481055595</v>
      </c>
      <c r="D301" s="2">
        <v>0.47648148900528098</v>
      </c>
      <c r="E301" s="2">
        <v>0.40325566941700203</v>
      </c>
      <c r="F301" s="2">
        <v>55</v>
      </c>
      <c r="H301" s="2" t="s">
        <v>419</v>
      </c>
      <c r="I301" s="2">
        <v>0.79069767441860395</v>
      </c>
      <c r="J301" s="2">
        <v>0.62876771323701197</v>
      </c>
      <c r="K301" s="2">
        <v>0.51642485086583401</v>
      </c>
      <c r="L301" s="2">
        <v>0.41747145997212798</v>
      </c>
      <c r="M301" s="2">
        <v>43</v>
      </c>
    </row>
    <row r="302" spans="1:13">
      <c r="A302" s="2" t="s">
        <v>396</v>
      </c>
      <c r="B302" s="2">
        <v>0.85</v>
      </c>
      <c r="C302" s="2">
        <v>0.79140115584555704</v>
      </c>
      <c r="D302" s="2">
        <v>0.72838579630953704</v>
      </c>
      <c r="E302" s="2">
        <v>0.67092933688215195</v>
      </c>
      <c r="F302" s="2">
        <v>20</v>
      </c>
      <c r="H302" s="2" t="s">
        <v>396</v>
      </c>
      <c r="I302" s="2">
        <v>0.89473684210526305</v>
      </c>
      <c r="J302" s="2">
        <v>0.86348945279471601</v>
      </c>
      <c r="K302" s="2">
        <v>0.83077382861339899</v>
      </c>
      <c r="L302" s="2">
        <v>0.79126198637202105</v>
      </c>
      <c r="M302" s="2">
        <v>19</v>
      </c>
    </row>
    <row r="303" spans="1:13">
      <c r="A303" s="2" t="s">
        <v>397</v>
      </c>
      <c r="B303" s="2">
        <v>0.80952380952380898</v>
      </c>
      <c r="C303" s="2">
        <v>0.69693205243716905</v>
      </c>
      <c r="D303" s="2">
        <v>0.59229313206999501</v>
      </c>
      <c r="E303" s="2">
        <v>0.51097423494699301</v>
      </c>
      <c r="F303" s="2">
        <v>21</v>
      </c>
      <c r="H303" s="2" t="s">
        <v>397</v>
      </c>
      <c r="I303" s="2">
        <v>0.89473684210526305</v>
      </c>
      <c r="J303" s="2">
        <v>0.86348945279471601</v>
      </c>
      <c r="K303" s="2">
        <v>0.83077382861339899</v>
      </c>
      <c r="L303" s="2">
        <v>0.79126198637202105</v>
      </c>
      <c r="M303" s="2">
        <v>19</v>
      </c>
    </row>
    <row r="304" spans="1:13">
      <c r="A304" s="2" t="s">
        <v>414</v>
      </c>
      <c r="B304" s="2">
        <v>0.65384615384615297</v>
      </c>
      <c r="C304" s="2">
        <v>0.53636956260800905</v>
      </c>
      <c r="D304" s="2">
        <v>0.4795972020905</v>
      </c>
      <c r="E304" s="2">
        <v>0.42567920066474502</v>
      </c>
      <c r="F304" s="2">
        <v>26</v>
      </c>
      <c r="H304" s="2" t="s">
        <v>414</v>
      </c>
      <c r="I304" s="2">
        <v>0.89473684210526305</v>
      </c>
      <c r="J304" s="2">
        <v>0.73944819002482798</v>
      </c>
      <c r="K304" s="2">
        <v>0.66424913757553705</v>
      </c>
      <c r="L304" s="2">
        <v>0.59654991268429902</v>
      </c>
      <c r="M304" s="2">
        <v>19</v>
      </c>
    </row>
    <row r="305" spans="1:13">
      <c r="A305" s="2" t="s">
        <v>420</v>
      </c>
      <c r="B305" s="2">
        <v>0.66666666666666596</v>
      </c>
      <c r="C305" s="2">
        <v>0.55901699437494701</v>
      </c>
      <c r="D305" s="2">
        <v>0.51139026271522803</v>
      </c>
      <c r="E305" s="2">
        <v>0.46819392865682802</v>
      </c>
      <c r="F305" s="2">
        <v>33</v>
      </c>
      <c r="H305" s="2" t="s">
        <v>420</v>
      </c>
      <c r="I305" s="2">
        <v>0.91666666666666596</v>
      </c>
      <c r="J305" s="2">
        <v>0.79854940950469</v>
      </c>
      <c r="K305" s="2">
        <v>0.74257778105712502</v>
      </c>
      <c r="L305" s="2">
        <v>0.69393329098918199</v>
      </c>
      <c r="M305" s="2">
        <v>24</v>
      </c>
    </row>
    <row r="306" spans="1:13">
      <c r="A306" s="2" t="s">
        <v>415</v>
      </c>
      <c r="B306" s="2">
        <v>0.75</v>
      </c>
      <c r="C306" s="2">
        <v>0.59160797830996104</v>
      </c>
      <c r="D306" s="2">
        <v>0.53469991552548601</v>
      </c>
      <c r="E306" s="2">
        <v>0.49009410393069403</v>
      </c>
      <c r="F306" s="2">
        <v>16</v>
      </c>
      <c r="H306" s="2" t="s">
        <v>415</v>
      </c>
      <c r="I306" s="2">
        <v>0.92004441462932296</v>
      </c>
      <c r="J306" s="2">
        <v>0.733941543017394</v>
      </c>
      <c r="K306" s="2">
        <v>0.66960929397560098</v>
      </c>
      <c r="L306" s="2">
        <v>0.62438838870607904</v>
      </c>
      <c r="M306" s="2">
        <v>12</v>
      </c>
    </row>
    <row r="307" spans="1:13">
      <c r="A307" s="2" t="s">
        <v>421</v>
      </c>
      <c r="B307" s="2">
        <v>0.8</v>
      </c>
      <c r="C307" s="2">
        <v>0.68055704737872003</v>
      </c>
      <c r="D307" s="2">
        <v>0.56797996944034201</v>
      </c>
      <c r="E307" s="2">
        <v>0.47975435114018899</v>
      </c>
      <c r="F307" s="2">
        <v>20</v>
      </c>
      <c r="H307" s="2" t="s">
        <v>421</v>
      </c>
      <c r="I307" s="2">
        <v>0.88888888888888795</v>
      </c>
      <c r="J307" s="2">
        <v>0.85558526389299705</v>
      </c>
      <c r="K307" s="2">
        <v>0.82047243003105097</v>
      </c>
      <c r="L307" s="2">
        <v>0.77781112230542104</v>
      </c>
      <c r="M307" s="2">
        <v>18</v>
      </c>
    </row>
    <row r="308" spans="1:13">
      <c r="A308" s="2" t="s">
        <v>422</v>
      </c>
      <c r="B308" s="2">
        <v>0.62068965517241304</v>
      </c>
      <c r="C308" s="2">
        <v>0.49380397379124003</v>
      </c>
      <c r="D308" s="2">
        <v>0.43681345677774303</v>
      </c>
      <c r="E308" s="2">
        <v>0.38461671086847099</v>
      </c>
      <c r="F308" s="2">
        <v>29</v>
      </c>
      <c r="H308" s="2" t="s">
        <v>422</v>
      </c>
      <c r="I308" s="2">
        <v>0.9</v>
      </c>
      <c r="J308" s="2">
        <v>0.75393703492505104</v>
      </c>
      <c r="K308" s="2">
        <v>0.68359869395681006</v>
      </c>
      <c r="L308" s="2">
        <v>0.62088287117776098</v>
      </c>
      <c r="M308" s="2">
        <v>20</v>
      </c>
    </row>
    <row r="309" spans="1:13">
      <c r="A309" s="2" t="s">
        <v>423</v>
      </c>
      <c r="B309" s="2">
        <v>0.75</v>
      </c>
      <c r="C309" s="2">
        <v>0.59160797830996104</v>
      </c>
      <c r="D309" s="2">
        <v>0.53469991552548601</v>
      </c>
      <c r="E309" s="2">
        <v>0.49009410393069403</v>
      </c>
      <c r="F309" s="2">
        <v>16</v>
      </c>
      <c r="H309" s="2" t="s">
        <v>423</v>
      </c>
      <c r="I309" s="2">
        <v>0.92004441462932296</v>
      </c>
      <c r="J309" s="2">
        <v>0.733941543017394</v>
      </c>
      <c r="K309" s="2">
        <v>0.66960929397560098</v>
      </c>
      <c r="L309" s="2">
        <v>0.62438838870607904</v>
      </c>
      <c r="M309" s="2">
        <v>12</v>
      </c>
    </row>
    <row r="310" spans="1:13">
      <c r="A310" s="2" t="s">
        <v>416</v>
      </c>
      <c r="B310" s="2">
        <v>0.9</v>
      </c>
      <c r="C310" s="2">
        <v>0.77459666924148296</v>
      </c>
      <c r="D310" s="2">
        <v>0.67212494517122701</v>
      </c>
      <c r="E310" s="2">
        <v>0.59880596423241905</v>
      </c>
      <c r="F310" s="2">
        <v>10</v>
      </c>
      <c r="H310" s="2" t="s">
        <v>416</v>
      </c>
      <c r="I310" s="2">
        <v>0.89483931681436901</v>
      </c>
      <c r="J310" s="2">
        <v>0.83704553493355804</v>
      </c>
      <c r="K310" s="2">
        <v>0.766276423030958</v>
      </c>
      <c r="L310" s="2">
        <v>0.66904844089359805</v>
      </c>
      <c r="M310" s="2">
        <v>9</v>
      </c>
    </row>
    <row r="311" spans="1:13">
      <c r="A311" s="2" t="s">
        <v>417</v>
      </c>
      <c r="B311" s="2">
        <v>0.9</v>
      </c>
      <c r="C311" s="2">
        <v>0.77459666924148296</v>
      </c>
      <c r="D311" s="2">
        <v>0.67212494517122701</v>
      </c>
      <c r="E311" s="2">
        <v>0.59880596423241905</v>
      </c>
      <c r="F311" s="2">
        <v>10</v>
      </c>
      <c r="H311" s="2" t="s">
        <v>417</v>
      </c>
      <c r="I311" s="2">
        <v>0.89483931681436901</v>
      </c>
      <c r="J311" s="2">
        <v>0.83704553493355804</v>
      </c>
      <c r="K311" s="2">
        <v>0.766276423030958</v>
      </c>
      <c r="L311" s="2">
        <v>0.66904844089359805</v>
      </c>
      <c r="M311" s="2">
        <v>9</v>
      </c>
    </row>
    <row r="312" spans="1:13">
      <c r="A312" s="2" t="s">
        <v>424</v>
      </c>
      <c r="B312" s="2">
        <v>0.81818181818181801</v>
      </c>
      <c r="C312" s="2">
        <v>0.73854894587599595</v>
      </c>
      <c r="D312" s="2">
        <v>0.65131402177161801</v>
      </c>
      <c r="E312" s="2">
        <v>0.56301277871484201</v>
      </c>
      <c r="F312" s="2">
        <v>22</v>
      </c>
      <c r="H312" s="2" t="s">
        <v>424</v>
      </c>
      <c r="I312" s="2">
        <v>0.9</v>
      </c>
      <c r="J312" s="2">
        <v>0.87057150013201401</v>
      </c>
      <c r="K312" s="2">
        <v>0.83994966103012703</v>
      </c>
      <c r="L312" s="2">
        <v>0.80315466566848404</v>
      </c>
      <c r="M312" s="2">
        <v>20</v>
      </c>
    </row>
    <row r="313" spans="1:13">
      <c r="A313" s="2" t="s">
        <v>418</v>
      </c>
      <c r="B313" s="2">
        <v>0.60714285714285698</v>
      </c>
      <c r="C313" s="2">
        <v>0.47420219829490901</v>
      </c>
      <c r="D313" s="2">
        <v>0.39634839138804401</v>
      </c>
      <c r="E313" s="2">
        <v>0.31372053730140498</v>
      </c>
      <c r="F313" s="2">
        <v>28</v>
      </c>
      <c r="H313" s="2" t="s">
        <v>418</v>
      </c>
      <c r="I313" s="2">
        <v>0.89473684210526305</v>
      </c>
      <c r="J313" s="2">
        <v>0.73944819002482798</v>
      </c>
      <c r="K313" s="2">
        <v>0.66424913757553705</v>
      </c>
      <c r="L313" s="2">
        <v>0.59654991268429902</v>
      </c>
      <c r="M313" s="2">
        <v>19</v>
      </c>
    </row>
    <row r="314" spans="1:13">
      <c r="A314" s="2" t="s">
        <v>425</v>
      </c>
      <c r="B314" s="2">
        <v>0.9</v>
      </c>
      <c r="C314" s="2">
        <v>0.77459666924148296</v>
      </c>
      <c r="D314" s="2">
        <v>0.67212494517122701</v>
      </c>
      <c r="E314" s="2">
        <v>0.59880596423241905</v>
      </c>
      <c r="F314" s="2">
        <v>10</v>
      </c>
      <c r="H314" s="2" t="s">
        <v>425</v>
      </c>
      <c r="I314" s="2">
        <v>0.89483931681436901</v>
      </c>
      <c r="J314" s="2">
        <v>0.83704553493355804</v>
      </c>
      <c r="K314" s="2">
        <v>0.766276423030958</v>
      </c>
      <c r="L314" s="2">
        <v>0.66904844089359805</v>
      </c>
      <c r="M314" s="2">
        <v>9</v>
      </c>
    </row>
    <row r="315" spans="1:13">
      <c r="A315" s="2" t="s">
        <v>16</v>
      </c>
      <c r="B315" s="2">
        <v>0.71428571428571397</v>
      </c>
      <c r="C315" s="2">
        <v>0.59761430466719601</v>
      </c>
      <c r="D315" s="2">
        <v>0.48667504081127499</v>
      </c>
      <c r="E315" s="2">
        <v>0.37027304017004797</v>
      </c>
      <c r="F315" s="2">
        <v>21</v>
      </c>
      <c r="H315" s="2" t="s">
        <v>16</v>
      </c>
      <c r="I315" s="2">
        <v>0.88888888888888795</v>
      </c>
      <c r="J315" s="2">
        <v>0.85558526389299705</v>
      </c>
      <c r="K315" s="2">
        <v>0.82047243003105097</v>
      </c>
      <c r="L315" s="2">
        <v>0.77781112230542104</v>
      </c>
      <c r="M315" s="2">
        <v>18</v>
      </c>
    </row>
    <row r="316" spans="1:13">
      <c r="A316" s="2" t="s">
        <v>14</v>
      </c>
      <c r="B316" s="2">
        <v>0.92592592592592504</v>
      </c>
      <c r="C316" s="2">
        <v>0.88514167423965695</v>
      </c>
      <c r="D316" s="2">
        <v>0.85713284266976097</v>
      </c>
      <c r="E316" s="2">
        <v>0.82802644442847795</v>
      </c>
      <c r="F316" s="2">
        <v>27</v>
      </c>
      <c r="H316" s="2" t="s">
        <v>14</v>
      </c>
      <c r="I316" s="2">
        <v>0.83333333333333304</v>
      </c>
      <c r="J316" s="2">
        <v>0.77681933283233096</v>
      </c>
      <c r="K316" s="2">
        <v>0.73162576815533498</v>
      </c>
      <c r="L316" s="2">
        <v>0.69243288590691798</v>
      </c>
      <c r="M316" s="2">
        <v>30</v>
      </c>
    </row>
    <row r="317" spans="1:13">
      <c r="A317" s="2" t="s">
        <v>426</v>
      </c>
      <c r="B317" s="2">
        <v>0.86363636363636298</v>
      </c>
      <c r="C317" s="2">
        <v>0.731185362703627</v>
      </c>
      <c r="D317" s="2">
        <v>0.64702080263100303</v>
      </c>
      <c r="E317" s="2">
        <v>0.59652475719234199</v>
      </c>
      <c r="F317" s="2">
        <v>22</v>
      </c>
      <c r="H317" s="2" t="s">
        <v>426</v>
      </c>
      <c r="I317" s="2">
        <v>0.90476190476190399</v>
      </c>
      <c r="J317" s="2">
        <v>0.76687367805606499</v>
      </c>
      <c r="K317" s="2">
        <v>0.67909266629689402</v>
      </c>
      <c r="L317" s="2">
        <v>0.62721439415459901</v>
      </c>
      <c r="M317" s="2">
        <v>21</v>
      </c>
    </row>
    <row r="318" spans="1:13">
      <c r="A318" s="2" t="s">
        <v>427</v>
      </c>
      <c r="B318" s="2">
        <v>0.62068965517241304</v>
      </c>
      <c r="C318" s="2">
        <v>0.49380397379124003</v>
      </c>
      <c r="D318" s="2">
        <v>0.42016094062016301</v>
      </c>
      <c r="E318" s="2">
        <v>0.34332704063408898</v>
      </c>
      <c r="F318" s="2">
        <v>29</v>
      </c>
      <c r="H318" s="2" t="s">
        <v>427</v>
      </c>
      <c r="I318" s="2">
        <v>0.9</v>
      </c>
      <c r="J318" s="2">
        <v>0.75393703492505104</v>
      </c>
      <c r="K318" s="2">
        <v>0.68359869395681006</v>
      </c>
      <c r="L318" s="2">
        <v>0.62088287117776098</v>
      </c>
      <c r="M318" s="2">
        <v>20</v>
      </c>
    </row>
    <row r="319" spans="1:13">
      <c r="A319" s="2" t="s">
        <v>185</v>
      </c>
      <c r="B319" s="2">
        <v>0.891891891891891</v>
      </c>
      <c r="C319" s="2">
        <v>0.802585910756066</v>
      </c>
      <c r="D319" s="2">
        <v>0.74202996041261604</v>
      </c>
      <c r="E319" s="2">
        <v>0.68968867676842704</v>
      </c>
      <c r="F319" s="2">
        <v>37</v>
      </c>
      <c r="H319" s="2" t="s">
        <v>185</v>
      </c>
      <c r="I319" s="2">
        <v>0.82499999999999996</v>
      </c>
      <c r="J319" s="2">
        <v>0.78323785561062997</v>
      </c>
      <c r="K319" s="2">
        <v>0.75090058030533502</v>
      </c>
      <c r="L319" s="2">
        <v>0.71470332190012298</v>
      </c>
      <c r="M319" s="2">
        <v>40</v>
      </c>
    </row>
    <row r="320" spans="1:13">
      <c r="A320" s="2" t="s">
        <v>432</v>
      </c>
      <c r="B320" s="2">
        <v>0.64516129032257996</v>
      </c>
      <c r="C320" s="2">
        <v>0.48637345711391999</v>
      </c>
      <c r="D320" s="2">
        <v>0.32321281334891899</v>
      </c>
      <c r="E320" s="2">
        <v>0.24315949752483701</v>
      </c>
      <c r="F320" s="2">
        <v>31</v>
      </c>
      <c r="H320" s="2" t="s">
        <v>432</v>
      </c>
      <c r="I320" s="2">
        <v>0.66666666666666596</v>
      </c>
      <c r="J320" s="2">
        <v>0.52522573143888995</v>
      </c>
      <c r="K320" s="2">
        <v>0.39323857955270197</v>
      </c>
      <c r="L320" s="2">
        <v>0.30591118675057599</v>
      </c>
      <c r="M320" s="2">
        <v>30</v>
      </c>
    </row>
    <row r="321" spans="1:13">
      <c r="A321" s="2" t="s">
        <v>433</v>
      </c>
      <c r="B321" s="2">
        <v>0.62264150943396201</v>
      </c>
      <c r="C321" s="2">
        <v>0.489364387372484</v>
      </c>
      <c r="D321" s="2">
        <v>0.40726909168675302</v>
      </c>
      <c r="E321" s="2">
        <v>0.32981755795678402</v>
      </c>
      <c r="F321" s="2">
        <v>53</v>
      </c>
      <c r="H321" s="2" t="s">
        <v>433</v>
      </c>
      <c r="I321" s="2">
        <v>0.76923076923076905</v>
      </c>
      <c r="J321" s="2">
        <v>0.586625565975325</v>
      </c>
      <c r="K321" s="2">
        <v>0.45667967358535699</v>
      </c>
      <c r="L321" s="2">
        <v>0.33712964091821801</v>
      </c>
      <c r="M321" s="2">
        <v>39</v>
      </c>
    </row>
    <row r="322" spans="1:13">
      <c r="A322" s="2" t="s">
        <v>434</v>
      </c>
      <c r="B322" s="2">
        <v>0.80769230769230704</v>
      </c>
      <c r="C322" s="2">
        <v>0.67253824598136602</v>
      </c>
      <c r="D322" s="2">
        <v>0.57653211160669504</v>
      </c>
      <c r="E322" s="2">
        <v>0.52111593245527599</v>
      </c>
      <c r="F322" s="2">
        <v>26</v>
      </c>
      <c r="H322" s="2" t="s">
        <v>434</v>
      </c>
      <c r="I322" s="2">
        <v>0.84</v>
      </c>
      <c r="J322" s="2">
        <v>0.7</v>
      </c>
      <c r="K322" s="2">
        <v>0.60033618426675694</v>
      </c>
      <c r="L322" s="2">
        <v>0.54334042504276703</v>
      </c>
      <c r="M322" s="2">
        <v>25</v>
      </c>
    </row>
    <row r="323" spans="1:13">
      <c r="A323" s="2" t="s">
        <v>435</v>
      </c>
      <c r="B323" s="2">
        <v>0.85185185185185097</v>
      </c>
      <c r="C323" s="2">
        <v>0.78899120559555103</v>
      </c>
      <c r="D323" s="2">
        <v>0.73808608649721097</v>
      </c>
      <c r="E323" s="2">
        <v>0.69432095578304198</v>
      </c>
      <c r="F323" s="2">
        <v>27</v>
      </c>
      <c r="H323" s="2" t="s">
        <v>435</v>
      </c>
      <c r="I323" s="2">
        <v>0.76666666666666605</v>
      </c>
      <c r="J323" s="2">
        <v>0.72714209903148097</v>
      </c>
      <c r="K323" s="2">
        <v>0.68731326345141397</v>
      </c>
      <c r="L323" s="2">
        <v>0.63873900164740405</v>
      </c>
      <c r="M323" s="2">
        <v>30</v>
      </c>
    </row>
    <row r="324" spans="1:13">
      <c r="A324" s="2" t="s">
        <v>428</v>
      </c>
      <c r="B324" s="2">
        <v>0.78571428571428503</v>
      </c>
      <c r="C324" s="2">
        <v>0.65044363558799001</v>
      </c>
      <c r="D324" s="2">
        <v>0.52392408936257095</v>
      </c>
      <c r="E324" s="2">
        <v>0.40016016019224898</v>
      </c>
      <c r="F324" s="2">
        <v>14</v>
      </c>
      <c r="H324" s="2" t="s">
        <v>428</v>
      </c>
      <c r="I324" s="2">
        <v>1</v>
      </c>
      <c r="J324" s="2">
        <v>1</v>
      </c>
      <c r="K324" s="2">
        <v>1</v>
      </c>
      <c r="L324" s="2">
        <v>1</v>
      </c>
      <c r="M324" s="2">
        <v>12</v>
      </c>
    </row>
    <row r="325" spans="1:13">
      <c r="A325" s="2" t="s">
        <v>436</v>
      </c>
      <c r="B325" s="2">
        <v>0.80952380952380898</v>
      </c>
      <c r="C325" s="2">
        <v>0.69693205243716905</v>
      </c>
      <c r="D325" s="2">
        <v>0.59229313206999501</v>
      </c>
      <c r="E325" s="2">
        <v>0.51097423494699301</v>
      </c>
      <c r="F325" s="2">
        <v>21</v>
      </c>
      <c r="H325" s="2" t="s">
        <v>436</v>
      </c>
      <c r="I325" s="2">
        <v>0.89473684210526305</v>
      </c>
      <c r="J325" s="2">
        <v>0.86348945279471601</v>
      </c>
      <c r="K325" s="2">
        <v>0.83077382861339899</v>
      </c>
      <c r="L325" s="2">
        <v>0.79126198637202105</v>
      </c>
      <c r="M325" s="2">
        <v>19</v>
      </c>
    </row>
    <row r="326" spans="1:13">
      <c r="A326" s="2" t="s">
        <v>429</v>
      </c>
      <c r="B326" s="2">
        <v>0.72727272727272696</v>
      </c>
      <c r="C326" s="2">
        <v>0.61721339984836698</v>
      </c>
      <c r="D326" s="2">
        <v>0.51431570152157602</v>
      </c>
      <c r="E326" s="2">
        <v>0.40931841311707201</v>
      </c>
      <c r="F326" s="2">
        <v>22</v>
      </c>
      <c r="H326" s="2" t="s">
        <v>429</v>
      </c>
      <c r="I326" s="2">
        <v>0.89473684210526305</v>
      </c>
      <c r="J326" s="2">
        <v>0.86348945279471601</v>
      </c>
      <c r="K326" s="2">
        <v>0.83077382861339899</v>
      </c>
      <c r="L326" s="2">
        <v>0.79126198637202105</v>
      </c>
      <c r="M326" s="2">
        <v>19</v>
      </c>
    </row>
    <row r="327" spans="1:13">
      <c r="A327" s="2" t="s">
        <v>437</v>
      </c>
      <c r="B327" s="2">
        <v>0.85</v>
      </c>
      <c r="C327" s="2">
        <v>0.79140115584555704</v>
      </c>
      <c r="D327" s="2">
        <v>0.72838579630953704</v>
      </c>
      <c r="E327" s="2">
        <v>0.67092933688215195</v>
      </c>
      <c r="F327" s="2">
        <v>20</v>
      </c>
      <c r="H327" s="2" t="s">
        <v>437</v>
      </c>
      <c r="I327" s="2">
        <v>0.89473684210526305</v>
      </c>
      <c r="J327" s="2">
        <v>0.86348945279471601</v>
      </c>
      <c r="K327" s="2">
        <v>0.83077382861339899</v>
      </c>
      <c r="L327" s="2">
        <v>0.79126198637202105</v>
      </c>
      <c r="M327" s="2">
        <v>19</v>
      </c>
    </row>
    <row r="328" spans="1:13">
      <c r="A328" s="2" t="s">
        <v>438</v>
      </c>
      <c r="B328" s="2">
        <v>0.90909090909090895</v>
      </c>
      <c r="C328" s="2">
        <v>0.85280286542244099</v>
      </c>
      <c r="D328" s="2">
        <v>0.78749896942898501</v>
      </c>
      <c r="E328" s="2">
        <v>0.74194466273650095</v>
      </c>
      <c r="F328" s="2">
        <v>11</v>
      </c>
      <c r="H328" s="2" t="s">
        <v>438</v>
      </c>
      <c r="I328" s="2">
        <v>1</v>
      </c>
      <c r="J328" s="2">
        <v>1</v>
      </c>
      <c r="K328" s="2">
        <v>1</v>
      </c>
      <c r="L328" s="2">
        <v>1</v>
      </c>
      <c r="M328" s="2">
        <v>10</v>
      </c>
    </row>
    <row r="329" spans="1:13">
      <c r="A329" s="2" t="s">
        <v>439</v>
      </c>
      <c r="B329" s="2">
        <v>0.76</v>
      </c>
      <c r="C329" s="2">
        <v>0.61644140029689698</v>
      </c>
      <c r="D329" s="2">
        <v>0.49072790452325499</v>
      </c>
      <c r="E329" s="2">
        <v>0.40264775411541898</v>
      </c>
      <c r="F329" s="2">
        <v>25</v>
      </c>
      <c r="H329" s="2" t="s">
        <v>439</v>
      </c>
      <c r="I329" s="2">
        <v>0.79166666666666596</v>
      </c>
      <c r="J329" s="2">
        <v>0.66892732648318498</v>
      </c>
      <c r="K329" s="2">
        <v>0.571019109436948</v>
      </c>
      <c r="L329" s="2">
        <v>0.49700883887603298</v>
      </c>
      <c r="M329" s="2">
        <v>24</v>
      </c>
    </row>
    <row r="330" spans="1:13">
      <c r="A330" s="2" t="s">
        <v>440</v>
      </c>
      <c r="B330" s="2">
        <v>0.79310344827586199</v>
      </c>
      <c r="C330" s="2">
        <v>0.65182577986041601</v>
      </c>
      <c r="D330" s="2">
        <v>0.52465860196158298</v>
      </c>
      <c r="E330" s="2">
        <v>0.425186951818394</v>
      </c>
      <c r="F330" s="2">
        <v>29</v>
      </c>
      <c r="H330" s="2" t="s">
        <v>440</v>
      </c>
      <c r="I330" s="2">
        <v>0.82142857142857095</v>
      </c>
      <c r="J330" s="2">
        <v>0.69769082462971099</v>
      </c>
      <c r="K330" s="2">
        <v>0.59365751375877496</v>
      </c>
      <c r="L330" s="2">
        <v>0.50666841831992604</v>
      </c>
      <c r="M330" s="2">
        <v>28</v>
      </c>
    </row>
    <row r="331" spans="1:13">
      <c r="A331" s="2" t="s">
        <v>441</v>
      </c>
      <c r="B331" s="2">
        <v>0.9</v>
      </c>
      <c r="C331" s="2">
        <v>0.77459666924148296</v>
      </c>
      <c r="D331" s="2">
        <v>0.67212494517122701</v>
      </c>
      <c r="E331" s="2">
        <v>0.59880596423241905</v>
      </c>
      <c r="F331" s="2">
        <v>10</v>
      </c>
      <c r="H331" s="2" t="s">
        <v>441</v>
      </c>
      <c r="I331" s="2">
        <v>0.89483931681436901</v>
      </c>
      <c r="J331" s="2">
        <v>0.83704553493355804</v>
      </c>
      <c r="K331" s="2">
        <v>0.766276423030958</v>
      </c>
      <c r="L331" s="2">
        <v>0.66904844089359805</v>
      </c>
      <c r="M331" s="2">
        <v>9</v>
      </c>
    </row>
    <row r="332" spans="1:13">
      <c r="A332" s="2" t="s">
        <v>442</v>
      </c>
      <c r="B332" s="2">
        <v>0.78571428571428503</v>
      </c>
      <c r="C332" s="2">
        <v>0.65044363558799001</v>
      </c>
      <c r="D332" s="2">
        <v>0.52392408936257095</v>
      </c>
      <c r="E332" s="2">
        <v>0.40016016019224898</v>
      </c>
      <c r="F332" s="2">
        <v>14</v>
      </c>
      <c r="H332" s="2" t="s">
        <v>442</v>
      </c>
      <c r="I332" s="2">
        <v>1</v>
      </c>
      <c r="J332" s="2">
        <v>1</v>
      </c>
      <c r="K332" s="2">
        <v>1</v>
      </c>
      <c r="L332" s="2">
        <v>1</v>
      </c>
      <c r="M332" s="2">
        <v>12</v>
      </c>
    </row>
    <row r="333" spans="1:13">
      <c r="A333" s="2" t="s">
        <v>430</v>
      </c>
      <c r="B333" s="2">
        <v>0.81818181818181801</v>
      </c>
      <c r="C333" s="2">
        <v>0.73854894587599595</v>
      </c>
      <c r="D333" s="2">
        <v>0.65131402177161801</v>
      </c>
      <c r="E333" s="2">
        <v>0.56301277871484201</v>
      </c>
      <c r="F333" s="2">
        <v>22</v>
      </c>
      <c r="H333" s="2" t="s">
        <v>430</v>
      </c>
      <c r="I333" s="2">
        <v>0.9</v>
      </c>
      <c r="J333" s="2">
        <v>0.87057150013201401</v>
      </c>
      <c r="K333" s="2">
        <v>0.83994966103012703</v>
      </c>
      <c r="L333" s="2">
        <v>0.80315466566848404</v>
      </c>
      <c r="M333" s="2">
        <v>20</v>
      </c>
    </row>
    <row r="334" spans="1:13">
      <c r="A334" s="2" t="s">
        <v>431</v>
      </c>
      <c r="B334" s="2">
        <v>0.72727272727272696</v>
      </c>
      <c r="C334" s="2">
        <v>0.61721339984836698</v>
      </c>
      <c r="D334" s="2">
        <v>0.51431570152157602</v>
      </c>
      <c r="E334" s="2">
        <v>0.40931841311707201</v>
      </c>
      <c r="F334" s="2">
        <v>22</v>
      </c>
      <c r="H334" s="2" t="s">
        <v>431</v>
      </c>
      <c r="I334" s="2">
        <v>0.89473684210526305</v>
      </c>
      <c r="J334" s="2">
        <v>0.86348945279471601</v>
      </c>
      <c r="K334" s="2">
        <v>0.83077382861339899</v>
      </c>
      <c r="L334" s="2">
        <v>0.79126198637202105</v>
      </c>
      <c r="M334" s="2">
        <v>19</v>
      </c>
    </row>
    <row r="335" spans="1:13">
      <c r="A335" s="2" t="s">
        <v>443</v>
      </c>
      <c r="B335" s="2">
        <v>0.69230769230769196</v>
      </c>
      <c r="C335" s="2">
        <v>0.55191972660467903</v>
      </c>
      <c r="D335" s="2">
        <v>0.48872935297942199</v>
      </c>
      <c r="E335" s="2">
        <v>0.446463863449783</v>
      </c>
      <c r="F335" s="2">
        <v>26</v>
      </c>
      <c r="H335" s="2" t="s">
        <v>443</v>
      </c>
      <c r="I335" s="2">
        <v>0.85714285714285698</v>
      </c>
      <c r="J335" s="2">
        <v>0.71713716560063601</v>
      </c>
      <c r="K335" s="2">
        <v>0.62749289371973704</v>
      </c>
      <c r="L335" s="2">
        <v>0.573624527251275</v>
      </c>
      <c r="M335" s="2">
        <v>21</v>
      </c>
    </row>
    <row r="336" spans="1:13">
      <c r="A336" s="2" t="s">
        <v>446</v>
      </c>
      <c r="B336" s="2">
        <v>0.89285714285714202</v>
      </c>
      <c r="C336" s="2">
        <v>0.81325006079044404</v>
      </c>
      <c r="D336" s="2">
        <v>0.74330370638772802</v>
      </c>
      <c r="E336" s="2">
        <v>0.69094856250395997</v>
      </c>
      <c r="F336" s="2">
        <v>28</v>
      </c>
      <c r="H336" s="2" t="s">
        <v>446</v>
      </c>
      <c r="I336" s="2">
        <v>0.92592592592592504</v>
      </c>
      <c r="J336" s="2">
        <v>0.84394947256972197</v>
      </c>
      <c r="K336" s="2">
        <v>0.78722122613201595</v>
      </c>
      <c r="L336" s="2">
        <v>0.741746414311929</v>
      </c>
      <c r="M336" s="2">
        <v>27</v>
      </c>
    </row>
    <row r="337" spans="1:13">
      <c r="A337" s="2" t="s">
        <v>447</v>
      </c>
      <c r="B337" s="2">
        <v>0.94117647058823495</v>
      </c>
      <c r="C337" s="2">
        <v>0.90748521297302998</v>
      </c>
      <c r="D337" s="2">
        <v>0.87135234321690203</v>
      </c>
      <c r="E337" s="2">
        <v>0.84821986193704602</v>
      </c>
      <c r="F337" s="2">
        <v>17</v>
      </c>
      <c r="H337" s="2" t="s">
        <v>447</v>
      </c>
      <c r="I337" s="2">
        <v>0.94117647058823495</v>
      </c>
      <c r="J337" s="2">
        <v>0.90748521297302998</v>
      </c>
      <c r="K337" s="2">
        <v>0.87135234321690203</v>
      </c>
      <c r="L337" s="2">
        <v>0.82824775313310395</v>
      </c>
      <c r="M337" s="2">
        <v>17</v>
      </c>
    </row>
    <row r="338" spans="1:13">
      <c r="A338" s="2" t="s">
        <v>448</v>
      </c>
      <c r="B338" s="2">
        <v>1</v>
      </c>
      <c r="C338" s="2">
        <v>0.91287092917527601</v>
      </c>
      <c r="D338" s="2">
        <v>0.81560828900510096</v>
      </c>
      <c r="E338" s="2">
        <v>0.69692355577740195</v>
      </c>
      <c r="F338" s="2">
        <v>19</v>
      </c>
      <c r="H338" s="2" t="s">
        <v>448</v>
      </c>
      <c r="I338" s="2">
        <v>0.95</v>
      </c>
      <c r="J338" s="2">
        <v>0.92195444572928797</v>
      </c>
      <c r="K338" s="2">
        <v>0.89243878093016304</v>
      </c>
      <c r="L338" s="2">
        <v>0.85789280926814304</v>
      </c>
      <c r="M338" s="2">
        <v>20</v>
      </c>
    </row>
    <row r="339" spans="1:13">
      <c r="A339" s="2" t="s">
        <v>449</v>
      </c>
      <c r="B339" s="2">
        <v>0.77777777777777701</v>
      </c>
      <c r="C339" s="2">
        <v>0.60499014198201995</v>
      </c>
      <c r="D339" s="2">
        <v>0.45422818581230801</v>
      </c>
      <c r="E339" s="2">
        <v>0.33234858599157802</v>
      </c>
      <c r="F339" s="2">
        <v>18</v>
      </c>
      <c r="H339" s="2" t="s">
        <v>449</v>
      </c>
      <c r="I339" s="2">
        <v>0.875</v>
      </c>
      <c r="J339" s="2">
        <v>0.80104098937986101</v>
      </c>
      <c r="K339" s="2">
        <v>0.71814075185258097</v>
      </c>
      <c r="L339" s="2">
        <v>0.61280813318640304</v>
      </c>
      <c r="M339" s="2">
        <v>16</v>
      </c>
    </row>
    <row r="340" spans="1:13">
      <c r="A340" s="2" t="s">
        <v>450</v>
      </c>
      <c r="B340" s="2">
        <v>0.78947368421052599</v>
      </c>
      <c r="C340" s="2">
        <v>0.69459062788874204</v>
      </c>
      <c r="D340" s="2">
        <v>0.58664489494623995</v>
      </c>
      <c r="E340" s="2">
        <v>0.47207580389427001</v>
      </c>
      <c r="F340" s="2">
        <v>19</v>
      </c>
      <c r="H340" s="2" t="s">
        <v>450</v>
      </c>
      <c r="I340" s="2">
        <v>0.94117647058823495</v>
      </c>
      <c r="J340" s="2">
        <v>0.90748521297302998</v>
      </c>
      <c r="K340" s="2">
        <v>0.87135234321690203</v>
      </c>
      <c r="L340" s="2">
        <v>0.82824775313310395</v>
      </c>
      <c r="M340" s="2">
        <v>17</v>
      </c>
    </row>
    <row r="341" spans="1:13">
      <c r="A341" s="2" t="s">
        <v>451</v>
      </c>
      <c r="B341" s="2">
        <v>0.78947368421052599</v>
      </c>
      <c r="C341" s="2">
        <v>0.69459062788874204</v>
      </c>
      <c r="D341" s="2">
        <v>0.58664489494623995</v>
      </c>
      <c r="E341" s="2">
        <v>0.47207580389427001</v>
      </c>
      <c r="F341" s="2">
        <v>19</v>
      </c>
      <c r="H341" s="2" t="s">
        <v>451</v>
      </c>
      <c r="I341" s="2">
        <v>0.94117647058823495</v>
      </c>
      <c r="J341" s="2">
        <v>0.90748521297302998</v>
      </c>
      <c r="K341" s="2">
        <v>0.87135234321690203</v>
      </c>
      <c r="L341" s="2">
        <v>0.82824775313310395</v>
      </c>
      <c r="M341" s="2">
        <v>17</v>
      </c>
    </row>
    <row r="342" spans="1:13">
      <c r="A342" s="2" t="s">
        <v>452</v>
      </c>
      <c r="B342" s="2">
        <v>0.78947368421052599</v>
      </c>
      <c r="C342" s="2">
        <v>0.69459062788874204</v>
      </c>
      <c r="D342" s="2">
        <v>0.58664489494623995</v>
      </c>
      <c r="E342" s="2">
        <v>0.47207580389427001</v>
      </c>
      <c r="F342" s="2">
        <v>19</v>
      </c>
      <c r="H342" s="2" t="s">
        <v>452</v>
      </c>
      <c r="I342" s="2">
        <v>0.94117647058823495</v>
      </c>
      <c r="J342" s="2">
        <v>0.90748521297302998</v>
      </c>
      <c r="K342" s="2">
        <v>0.87135234321690203</v>
      </c>
      <c r="L342" s="2">
        <v>0.82824775313310395</v>
      </c>
      <c r="M342" s="2">
        <v>17</v>
      </c>
    </row>
    <row r="343" spans="1:13">
      <c r="A343" s="2" t="s">
        <v>453</v>
      </c>
      <c r="B343" s="2">
        <v>1</v>
      </c>
      <c r="C343" s="2">
        <v>0.90138781886599695</v>
      </c>
      <c r="D343" s="2">
        <v>0.81682984321463603</v>
      </c>
      <c r="E343" s="2">
        <v>0.72139898798552005</v>
      </c>
      <c r="F343" s="2">
        <v>17</v>
      </c>
      <c r="H343" s="2" t="s">
        <v>453</v>
      </c>
      <c r="I343" s="2">
        <v>0.89473684210526305</v>
      </c>
      <c r="J343" s="2">
        <v>0.80386493293920702</v>
      </c>
      <c r="K343" s="2">
        <v>0.72672933513054405</v>
      </c>
      <c r="L343" s="2">
        <v>0.63859251804886796</v>
      </c>
      <c r="M343" s="2">
        <v>19</v>
      </c>
    </row>
    <row r="344" spans="1:13">
      <c r="A344" s="2" t="s">
        <v>454</v>
      </c>
      <c r="B344" s="2">
        <v>0.91666666666666596</v>
      </c>
      <c r="C344" s="2">
        <v>0.81649658092772603</v>
      </c>
      <c r="D344" s="2">
        <v>0.73906016925427997</v>
      </c>
      <c r="E344" s="2">
        <v>0.68658904796903897</v>
      </c>
      <c r="F344" s="2">
        <v>12</v>
      </c>
      <c r="H344" s="2" t="s">
        <v>454</v>
      </c>
      <c r="I344" s="2">
        <v>0.91666666666666596</v>
      </c>
      <c r="J344" s="2">
        <v>0.81649658092772603</v>
      </c>
      <c r="K344" s="2">
        <v>0.69590504659522701</v>
      </c>
      <c r="L344" s="2">
        <v>0.521694860024429</v>
      </c>
      <c r="M344" s="2">
        <v>12</v>
      </c>
    </row>
    <row r="345" spans="1:13">
      <c r="A345" s="2" t="s">
        <v>455</v>
      </c>
      <c r="B345" s="2">
        <v>0.92682926829268297</v>
      </c>
      <c r="C345" s="2">
        <v>0.83373973829937598</v>
      </c>
      <c r="D345" s="2">
        <v>0.76585934085638396</v>
      </c>
      <c r="E345" s="2">
        <v>0.70443840612298503</v>
      </c>
      <c r="F345" s="2">
        <v>41</v>
      </c>
      <c r="H345" s="2" t="s">
        <v>455</v>
      </c>
      <c r="I345" s="2">
        <v>0.94839515201450297</v>
      </c>
      <c r="J345" s="2">
        <v>0.90768753087088505</v>
      </c>
      <c r="K345" s="2">
        <v>0.86569263990700296</v>
      </c>
      <c r="L345" s="2">
        <v>0.82699709470067295</v>
      </c>
      <c r="M345" s="2">
        <v>38</v>
      </c>
    </row>
    <row r="346" spans="1:13">
      <c r="A346" s="61" t="s">
        <v>1551</v>
      </c>
      <c r="B346" s="2">
        <f>AVERAGE(B3:B345)</f>
        <v>0.78207687676516091</v>
      </c>
      <c r="C346" s="2">
        <f>AVERAGE(C3:C345)</f>
        <v>0.67715834189061008</v>
      </c>
      <c r="D346" s="2">
        <f>AVERAGE(D3:D345)</f>
        <v>0.59508589932980127</v>
      </c>
      <c r="E346" s="2">
        <f>AVERAGE(E3:E345)</f>
        <v>0.52489706558455052</v>
      </c>
      <c r="H346" s="61" t="s">
        <v>1551</v>
      </c>
      <c r="I346" s="2">
        <f>AVERAGE(I3:I345)</f>
        <v>0.87477792892624262</v>
      </c>
      <c r="J346" s="2">
        <f>AVERAGE(J3:J345)</f>
        <v>0.79704421692975913</v>
      </c>
      <c r="K346" s="2">
        <f>AVERAGE(K3:K345)</f>
        <v>0.72936243101334619</v>
      </c>
      <c r="L346" s="2">
        <f>AVERAGE(L3:L345)</f>
        <v>0.6666209026317006</v>
      </c>
    </row>
    <row r="349" spans="1:13">
      <c r="A349" s="67" t="s">
        <v>1556</v>
      </c>
      <c r="B349" s="67" t="s">
        <v>1553</v>
      </c>
      <c r="C349" s="67" t="s">
        <v>1554</v>
      </c>
    </row>
    <row r="350" spans="1:13">
      <c r="A350" s="67" t="s">
        <v>571</v>
      </c>
      <c r="B350" s="66">
        <v>0.79752842000000002</v>
      </c>
      <c r="C350" s="66">
        <v>0.88638122399999997</v>
      </c>
    </row>
    <row r="351" spans="1:13">
      <c r="A351" s="67" t="s">
        <v>572</v>
      </c>
      <c r="B351" s="66">
        <v>0.69380676299999999</v>
      </c>
      <c r="C351" s="66">
        <v>0.80911933000000003</v>
      </c>
    </row>
    <row r="352" spans="1:13">
      <c r="A352" s="67" t="s">
        <v>573</v>
      </c>
      <c r="B352" s="66">
        <v>0.61362119800000003</v>
      </c>
      <c r="C352" s="66">
        <v>0.74359037500000003</v>
      </c>
    </row>
    <row r="353" spans="1:3">
      <c r="A353" s="67" t="s">
        <v>574</v>
      </c>
      <c r="B353" s="66">
        <v>0.54570654299999999</v>
      </c>
      <c r="C353" s="66">
        <v>0.68408649399999999</v>
      </c>
    </row>
    <row r="354" spans="1:3">
      <c r="A354" s="67" t="s">
        <v>1555</v>
      </c>
      <c r="B354" s="2">
        <v>303</v>
      </c>
      <c r="C354" s="2">
        <v>312</v>
      </c>
    </row>
    <row r="355" spans="1:3">
      <c r="A355" s="67" t="s">
        <v>1559</v>
      </c>
      <c r="B355" s="2">
        <f>303/344</f>
        <v>0.8808139534883721</v>
      </c>
      <c r="C355" s="2">
        <f>312/344</f>
        <v>0.90697674418604646</v>
      </c>
    </row>
    <row r="357" spans="1:3">
      <c r="A357" s="67" t="s">
        <v>1557</v>
      </c>
      <c r="B357" s="67" t="s">
        <v>1553</v>
      </c>
      <c r="C357" s="67" t="s">
        <v>1554</v>
      </c>
    </row>
    <row r="358" spans="1:3">
      <c r="A358" s="67" t="s">
        <v>571</v>
      </c>
      <c r="B358" s="66">
        <v>0.82048664100000002</v>
      </c>
      <c r="C358" s="66">
        <v>0.90262720600000002</v>
      </c>
    </row>
    <row r="359" spans="1:3">
      <c r="A359" s="67" t="s">
        <v>572</v>
      </c>
      <c r="B359" s="66">
        <v>0.716260389</v>
      </c>
      <c r="C359" s="66">
        <v>0.82640256199999995</v>
      </c>
    </row>
    <row r="360" spans="1:3">
      <c r="A360" s="67" t="s">
        <v>573</v>
      </c>
      <c r="B360" s="66">
        <v>0.63723293800000003</v>
      </c>
      <c r="C360" s="66">
        <v>0.76494120300000001</v>
      </c>
    </row>
    <row r="361" spans="1:3">
      <c r="A361" s="67" t="s">
        <v>574</v>
      </c>
      <c r="B361" s="66">
        <v>0.57395233400000001</v>
      </c>
      <c r="C361" s="66">
        <v>0.71129620999999998</v>
      </c>
    </row>
    <row r="362" spans="1:3">
      <c r="A362" s="67" t="s">
        <v>1555</v>
      </c>
      <c r="B362" s="2">
        <v>171</v>
      </c>
      <c r="C362" s="2">
        <v>247</v>
      </c>
    </row>
    <row r="363" spans="1:3">
      <c r="A363" s="67" t="s">
        <v>1559</v>
      </c>
      <c r="B363" s="2">
        <f>171/344</f>
        <v>0.49709302325581395</v>
      </c>
      <c r="C363" s="2">
        <f>247/344</f>
        <v>0.71802325581395354</v>
      </c>
    </row>
    <row r="365" spans="1:3">
      <c r="A365" s="67" t="s">
        <v>1560</v>
      </c>
      <c r="B365" s="67" t="s">
        <v>1553</v>
      </c>
      <c r="C365" s="67" t="s">
        <v>1554</v>
      </c>
    </row>
    <row r="366" spans="1:3">
      <c r="A366" s="67" t="s">
        <v>571</v>
      </c>
      <c r="B366" s="66">
        <v>0.66503143499999995</v>
      </c>
      <c r="C366" s="66">
        <v>0.75799637399999997</v>
      </c>
    </row>
    <row r="367" spans="1:3">
      <c r="A367" s="67" t="s">
        <v>572</v>
      </c>
      <c r="B367" s="66">
        <v>0.55104655199999997</v>
      </c>
      <c r="C367" s="66">
        <v>0.67551404599999998</v>
      </c>
    </row>
    <row r="368" spans="1:3">
      <c r="A368" s="67" t="s">
        <v>573</v>
      </c>
      <c r="B368" s="66">
        <v>0.45468101500000002</v>
      </c>
      <c r="C368" s="66">
        <v>0.58616506000000002</v>
      </c>
    </row>
    <row r="369" spans="1:3">
      <c r="A369" s="67" t="s">
        <v>574</v>
      </c>
      <c r="B369" s="66">
        <v>0.367265275</v>
      </c>
      <c r="C369" s="66">
        <v>0.49083817600000001</v>
      </c>
    </row>
    <row r="370" spans="1:3">
      <c r="A370" s="67" t="s">
        <v>1555</v>
      </c>
      <c r="B370" s="2">
        <v>41</v>
      </c>
      <c r="C370" s="2">
        <v>32</v>
      </c>
    </row>
    <row r="371" spans="1:3">
      <c r="A371" s="67" t="s">
        <v>1559</v>
      </c>
      <c r="B371" s="2">
        <f>41/344</f>
        <v>0.11918604651162791</v>
      </c>
      <c r="C371" s="2">
        <f xml:space="preserve"> 32/344</f>
        <v>9.3023255813953487E-2</v>
      </c>
    </row>
  </sheetData>
  <sortState ref="Q2:Q12">
    <sortCondition ref="Q1"/>
  </sortState>
  <mergeCells count="2">
    <mergeCell ref="B1:F1"/>
    <mergeCell ref="I1:M1"/>
  </mergeCells>
  <phoneticPr fontId="1" type="noConversion"/>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203A1-5A50-4F88-B9F1-5BEFAAE7FDCE}">
  <dimension ref="A1:T147"/>
  <sheetViews>
    <sheetView workbookViewId="0">
      <selection activeCell="C4" sqref="C4:C99"/>
    </sheetView>
  </sheetViews>
  <sheetFormatPr baseColWidth="10" defaultColWidth="9" defaultRowHeight="16"/>
  <cols>
    <col min="1" max="1" width="32.1640625" style="2" customWidth="1"/>
    <col min="2" max="3" width="41.6640625" style="2" customWidth="1"/>
    <col min="4" max="4" width="32.33203125" style="2" customWidth="1"/>
    <col min="5" max="5" width="30" style="50" customWidth="1"/>
    <col min="6" max="6" width="17.83203125" style="39" customWidth="1"/>
    <col min="7" max="8" width="17.5" style="39" customWidth="1"/>
    <col min="9" max="16" width="16.83203125" style="39" customWidth="1"/>
    <col min="17" max="17" width="9" style="2"/>
    <col min="18" max="18" width="9" style="2" customWidth="1"/>
    <col min="19" max="19" width="23.1640625" style="2" customWidth="1"/>
    <col min="20" max="20" width="22.5" style="2" customWidth="1"/>
    <col min="21" max="16384" width="9" style="2"/>
  </cols>
  <sheetData>
    <row r="1" spans="1:20">
      <c r="A1" s="87" t="s">
        <v>2</v>
      </c>
      <c r="B1" s="87"/>
      <c r="C1" s="87"/>
      <c r="D1" s="87"/>
      <c r="E1" s="87"/>
      <c r="F1" s="87" t="s">
        <v>1270</v>
      </c>
      <c r="G1" s="87"/>
      <c r="H1" s="87"/>
      <c r="I1" s="87"/>
      <c r="J1" s="87"/>
      <c r="K1" s="47"/>
      <c r="L1" s="87" t="s">
        <v>1271</v>
      </c>
      <c r="M1" s="87"/>
      <c r="N1" s="87"/>
      <c r="O1" s="87"/>
      <c r="P1" s="87"/>
      <c r="Q1" s="47" t="s">
        <v>91</v>
      </c>
    </row>
    <row r="2" spans="1:20">
      <c r="A2" s="87" t="s">
        <v>1269</v>
      </c>
      <c r="B2" s="87"/>
      <c r="C2" s="87"/>
      <c r="D2" s="87" t="s">
        <v>1268</v>
      </c>
      <c r="E2" s="87"/>
      <c r="F2" s="37" t="s">
        <v>571</v>
      </c>
      <c r="G2" s="37" t="s">
        <v>572</v>
      </c>
      <c r="H2" s="37" t="s">
        <v>573</v>
      </c>
      <c r="I2" s="37" t="s">
        <v>574</v>
      </c>
      <c r="J2" s="47" t="s">
        <v>575</v>
      </c>
      <c r="K2" s="47"/>
      <c r="L2" s="37" t="s">
        <v>571</v>
      </c>
      <c r="M2" s="37" t="s">
        <v>572</v>
      </c>
      <c r="N2" s="37" t="s">
        <v>573</v>
      </c>
      <c r="O2" s="37" t="s">
        <v>574</v>
      </c>
      <c r="P2" s="47" t="s">
        <v>575</v>
      </c>
      <c r="Q2" s="2" t="s">
        <v>92</v>
      </c>
    </row>
    <row r="3" spans="1:20">
      <c r="A3" s="47" t="s">
        <v>6</v>
      </c>
      <c r="B3" s="47" t="s">
        <v>1174</v>
      </c>
      <c r="C3" s="47" t="s">
        <v>905</v>
      </c>
      <c r="D3" s="47" t="s">
        <v>6</v>
      </c>
      <c r="E3" s="47" t="s">
        <v>7</v>
      </c>
      <c r="F3" s="37"/>
      <c r="G3" s="37"/>
      <c r="H3" s="37"/>
      <c r="I3" s="37"/>
      <c r="J3" s="37"/>
      <c r="K3" s="37"/>
      <c r="L3" s="37"/>
      <c r="M3" s="37"/>
      <c r="N3" s="37"/>
      <c r="O3" s="37"/>
      <c r="P3" s="37"/>
    </row>
    <row r="4" spans="1:20">
      <c r="A4" s="2" t="s">
        <v>44</v>
      </c>
      <c r="B4" s="3" t="s">
        <v>542</v>
      </c>
      <c r="C4" s="3" t="s">
        <v>968</v>
      </c>
      <c r="D4" s="2" t="s">
        <v>44</v>
      </c>
      <c r="E4" s="51" t="s">
        <v>1175</v>
      </c>
      <c r="F4" s="40">
        <v>0.592592592592592</v>
      </c>
      <c r="G4" s="36">
        <v>0.47740991602628802</v>
      </c>
      <c r="H4" s="36">
        <v>0.36091775380376701</v>
      </c>
      <c r="I4" s="36">
        <v>0.27474558342153499</v>
      </c>
      <c r="J4" s="36">
        <v>27</v>
      </c>
      <c r="K4" s="36"/>
      <c r="L4" s="36">
        <v>0.66666666666666596</v>
      </c>
      <c r="M4" s="36">
        <v>0.56465970257327902</v>
      </c>
      <c r="N4" s="36">
        <v>0.46996136145443701</v>
      </c>
      <c r="O4" s="36">
        <v>0.346966645494591</v>
      </c>
      <c r="P4" s="36">
        <v>24</v>
      </c>
      <c r="T4" s="4"/>
    </row>
    <row r="5" spans="1:20">
      <c r="A5" s="2" t="s">
        <v>183</v>
      </c>
      <c r="B5" s="3" t="s">
        <v>543</v>
      </c>
      <c r="C5" s="3" t="s">
        <v>906</v>
      </c>
      <c r="D5" s="2" t="s">
        <v>183</v>
      </c>
      <c r="E5" s="51" t="s">
        <v>1176</v>
      </c>
      <c r="F5" s="38">
        <v>0.90909090909090895</v>
      </c>
      <c r="G5" s="38">
        <v>0.79772403521746504</v>
      </c>
      <c r="H5" s="38">
        <v>0.75355100192492697</v>
      </c>
      <c r="I5" s="38">
        <v>0.71758529147721295</v>
      </c>
      <c r="J5" s="38">
        <v>11</v>
      </c>
      <c r="K5" s="38"/>
      <c r="L5" s="38">
        <v>0.90483741803595896</v>
      </c>
      <c r="M5" s="38">
        <v>0.85308889888607098</v>
      </c>
      <c r="N5" s="38">
        <v>0.83282331901684803</v>
      </c>
      <c r="O5" s="38">
        <v>0.81761290387845098</v>
      </c>
      <c r="P5" s="38">
        <v>10</v>
      </c>
      <c r="T5" s="4"/>
    </row>
    <row r="6" spans="1:20">
      <c r="A6" s="2" t="s">
        <v>186</v>
      </c>
      <c r="B6" s="3" t="s">
        <v>544</v>
      </c>
      <c r="C6" s="3" t="s">
        <v>907</v>
      </c>
      <c r="D6" s="2" t="s">
        <v>186</v>
      </c>
      <c r="E6" s="51" t="s">
        <v>1177</v>
      </c>
      <c r="F6" s="38">
        <v>0.90909090909090895</v>
      </c>
      <c r="G6" s="38">
        <v>0.79772403521746504</v>
      </c>
      <c r="H6" s="38">
        <v>0.75355100192492697</v>
      </c>
      <c r="I6" s="38">
        <v>0.71758529147721295</v>
      </c>
      <c r="J6" s="38">
        <v>11</v>
      </c>
      <c r="K6" s="38"/>
      <c r="L6" s="38">
        <v>0.90483741803595896</v>
      </c>
      <c r="M6" s="38">
        <v>0.85308889888607098</v>
      </c>
      <c r="N6" s="38">
        <v>0.83282331901684803</v>
      </c>
      <c r="O6" s="38">
        <v>0.81761290387845098</v>
      </c>
      <c r="P6" s="38">
        <v>10</v>
      </c>
      <c r="T6" s="4"/>
    </row>
    <row r="7" spans="1:20">
      <c r="A7" s="2" t="s">
        <v>37</v>
      </c>
      <c r="B7" s="3" t="s">
        <v>532</v>
      </c>
      <c r="C7" s="3" t="s">
        <v>969</v>
      </c>
      <c r="D7" s="2" t="s">
        <v>37</v>
      </c>
      <c r="E7" s="49" t="s">
        <v>1178</v>
      </c>
      <c r="F7" s="38">
        <v>0.57894736842105199</v>
      </c>
      <c r="G7" s="38">
        <v>0.45101434595370099</v>
      </c>
      <c r="H7" s="38">
        <v>0.308209422186971</v>
      </c>
      <c r="I7" s="38">
        <v>0.20044837591418699</v>
      </c>
      <c r="J7" s="38">
        <v>38</v>
      </c>
      <c r="K7" s="38"/>
      <c r="L7" s="38">
        <v>0.61111111111111105</v>
      </c>
      <c r="M7" s="38">
        <v>0.49441323247304397</v>
      </c>
      <c r="N7" s="38">
        <v>0.37290118815882001</v>
      </c>
      <c r="O7" s="38">
        <v>0.26007682357229001</v>
      </c>
      <c r="P7" s="38">
        <v>36</v>
      </c>
      <c r="T7" s="4"/>
    </row>
    <row r="8" spans="1:20">
      <c r="A8" s="2" t="s">
        <v>367</v>
      </c>
      <c r="B8" s="3" t="s">
        <v>533</v>
      </c>
      <c r="C8" s="3" t="s">
        <v>970</v>
      </c>
      <c r="D8" s="2" t="s">
        <v>367</v>
      </c>
      <c r="E8" s="51" t="s">
        <v>1179</v>
      </c>
      <c r="F8" s="38">
        <v>0.73684210526315697</v>
      </c>
      <c r="G8" s="38">
        <v>0.63980991329159498</v>
      </c>
      <c r="H8" s="38">
        <v>0.52812339366157002</v>
      </c>
      <c r="I8" s="38">
        <v>0.435949382480739</v>
      </c>
      <c r="J8" s="38">
        <v>19</v>
      </c>
      <c r="K8" s="38"/>
      <c r="L8" s="38">
        <v>0.77777777777777701</v>
      </c>
      <c r="M8" s="38">
        <v>0.70941382412257004</v>
      </c>
      <c r="N8" s="38">
        <v>0.634240350638411</v>
      </c>
      <c r="O8" s="38">
        <v>0.53816073893351801</v>
      </c>
      <c r="P8" s="38">
        <v>18</v>
      </c>
      <c r="T8" s="4"/>
    </row>
    <row r="9" spans="1:20">
      <c r="A9" s="2" t="s">
        <v>187</v>
      </c>
      <c r="B9" s="3" t="s">
        <v>534</v>
      </c>
      <c r="C9" s="3" t="s">
        <v>908</v>
      </c>
      <c r="D9" s="2" t="s">
        <v>187</v>
      </c>
      <c r="E9" s="51" t="s">
        <v>1180</v>
      </c>
      <c r="F9" s="38">
        <v>0.84615384615384603</v>
      </c>
      <c r="G9" s="38">
        <v>0.70255942352924405</v>
      </c>
      <c r="H9" s="38">
        <v>0.56732383879579495</v>
      </c>
      <c r="I9" s="38">
        <v>0.48171333845569198</v>
      </c>
      <c r="J9" s="38">
        <v>13</v>
      </c>
      <c r="K9" s="38"/>
      <c r="L9" s="38">
        <v>0.91666666666666596</v>
      </c>
      <c r="M9" s="38">
        <v>0.76376261582597305</v>
      </c>
      <c r="N9" s="38">
        <v>0.61863194036176905</v>
      </c>
      <c r="O9" s="38">
        <v>0.52809722164707296</v>
      </c>
      <c r="P9" s="38">
        <v>12</v>
      </c>
      <c r="T9" s="4"/>
    </row>
    <row r="10" spans="1:20">
      <c r="A10" s="2" t="s">
        <v>185</v>
      </c>
      <c r="B10" s="3" t="s">
        <v>576</v>
      </c>
      <c r="C10" s="3" t="s">
        <v>971</v>
      </c>
      <c r="D10" s="2" t="s">
        <v>185</v>
      </c>
      <c r="E10" s="51" t="s">
        <v>1181</v>
      </c>
      <c r="F10" s="38">
        <v>0.66666666666666596</v>
      </c>
      <c r="G10" s="38">
        <v>0.52393683199558305</v>
      </c>
      <c r="H10" s="38">
        <v>0.41308963354414502</v>
      </c>
      <c r="I10" s="38">
        <v>0.30928520903947498</v>
      </c>
      <c r="J10" s="38">
        <v>18</v>
      </c>
      <c r="K10" s="38"/>
      <c r="L10" s="38">
        <v>0.70588235294117596</v>
      </c>
      <c r="M10" s="38">
        <v>0.55571893022621099</v>
      </c>
      <c r="N10" s="38">
        <v>0.43870653902859302</v>
      </c>
      <c r="O10" s="38">
        <v>0.32934059711691799</v>
      </c>
      <c r="P10" s="38">
        <v>17</v>
      </c>
      <c r="T10" s="4"/>
    </row>
    <row r="11" spans="1:20">
      <c r="A11" s="2" t="s">
        <v>188</v>
      </c>
      <c r="B11" s="3" t="s">
        <v>577</v>
      </c>
      <c r="C11" s="3" t="s">
        <v>909</v>
      </c>
      <c r="D11" s="2" t="s">
        <v>188</v>
      </c>
      <c r="E11" s="51" t="s">
        <v>1182</v>
      </c>
      <c r="F11" s="38">
        <v>0.8</v>
      </c>
      <c r="G11" s="38">
        <v>0.71713716560063601</v>
      </c>
      <c r="H11" s="38">
        <v>0.62213706840923799</v>
      </c>
      <c r="I11" s="38">
        <v>0.53036245960955497</v>
      </c>
      <c r="J11" s="38">
        <v>15</v>
      </c>
      <c r="K11" s="38"/>
      <c r="L11" s="38">
        <v>0.85714285714285698</v>
      </c>
      <c r="M11" s="38">
        <v>0.81199794294115002</v>
      </c>
      <c r="N11" s="38">
        <v>0.76242326068264898</v>
      </c>
      <c r="O11" s="38">
        <v>0.69975222982219099</v>
      </c>
      <c r="P11" s="38">
        <v>14</v>
      </c>
      <c r="T11" s="4"/>
    </row>
    <row r="12" spans="1:20">
      <c r="A12" s="2" t="s">
        <v>184</v>
      </c>
      <c r="B12" s="3" t="s">
        <v>578</v>
      </c>
      <c r="C12" s="3" t="s">
        <v>972</v>
      </c>
      <c r="D12" s="2" t="s">
        <v>184</v>
      </c>
      <c r="E12" s="51" t="s">
        <v>1183</v>
      </c>
      <c r="F12" s="38">
        <v>0.66666666666666596</v>
      </c>
      <c r="G12" s="38">
        <v>0.57735026918962495</v>
      </c>
      <c r="H12" s="38">
        <v>0.45720622654987297</v>
      </c>
      <c r="I12" s="38">
        <v>0.353159897061465</v>
      </c>
      <c r="J12" s="38">
        <v>27</v>
      </c>
      <c r="K12" s="38"/>
      <c r="L12" s="38">
        <v>0.75</v>
      </c>
      <c r="M12" s="38">
        <v>0.67566392469217595</v>
      </c>
      <c r="N12" s="38">
        <v>0.57480802960817401</v>
      </c>
      <c r="O12" s="38">
        <v>0.45920647199089498</v>
      </c>
      <c r="P12" s="38">
        <v>24</v>
      </c>
      <c r="T12" s="4"/>
    </row>
    <row r="13" spans="1:20">
      <c r="A13" s="2" t="s">
        <v>189</v>
      </c>
      <c r="B13" s="3" t="s">
        <v>579</v>
      </c>
      <c r="C13" s="3" t="s">
        <v>910</v>
      </c>
      <c r="D13" s="2" t="s">
        <v>189</v>
      </c>
      <c r="E13" s="51" t="s">
        <v>1184</v>
      </c>
      <c r="F13" s="38">
        <v>0.8</v>
      </c>
      <c r="G13" s="38">
        <v>0.71713716560063601</v>
      </c>
      <c r="H13" s="38">
        <v>0.62213706840923799</v>
      </c>
      <c r="I13" s="38">
        <v>0.53036245960955497</v>
      </c>
      <c r="J13" s="38">
        <v>15</v>
      </c>
      <c r="K13" s="38"/>
      <c r="L13" s="38">
        <v>0.85714285714285698</v>
      </c>
      <c r="M13" s="38">
        <v>0.81199794294115002</v>
      </c>
      <c r="N13" s="38">
        <v>0.76242326068264898</v>
      </c>
      <c r="O13" s="38">
        <v>0.69975222982219099</v>
      </c>
      <c r="P13" s="38">
        <v>14</v>
      </c>
      <c r="T13" s="4"/>
    </row>
    <row r="14" spans="1:20">
      <c r="A14" s="2" t="s">
        <v>190</v>
      </c>
      <c r="B14" s="3" t="s">
        <v>580</v>
      </c>
      <c r="C14" s="3" t="s">
        <v>973</v>
      </c>
      <c r="D14" s="2" t="s">
        <v>190</v>
      </c>
      <c r="E14" s="51" t="s">
        <v>1185</v>
      </c>
      <c r="F14" s="38">
        <v>0.68181818181818099</v>
      </c>
      <c r="G14" s="38">
        <v>0.540562477617335</v>
      </c>
      <c r="H14" s="38">
        <v>0.42169504163322102</v>
      </c>
      <c r="I14" s="38">
        <v>0.32771767406246399</v>
      </c>
      <c r="J14" s="38">
        <v>22</v>
      </c>
      <c r="K14" s="38"/>
      <c r="L14" s="38">
        <v>0.78947368421052599</v>
      </c>
      <c r="M14" s="38">
        <v>0.66226617853252101</v>
      </c>
      <c r="N14" s="38">
        <v>0.56848068000494201</v>
      </c>
      <c r="O14" s="38">
        <v>0.46096034934979202</v>
      </c>
      <c r="P14" s="38">
        <v>19</v>
      </c>
      <c r="T14" s="4"/>
    </row>
    <row r="15" spans="1:20">
      <c r="A15" s="2" t="s">
        <v>32</v>
      </c>
      <c r="B15" s="3" t="s">
        <v>535</v>
      </c>
      <c r="C15" s="3" t="s">
        <v>974</v>
      </c>
      <c r="D15" s="2" t="s">
        <v>32</v>
      </c>
      <c r="E15" s="51" t="s">
        <v>1186</v>
      </c>
      <c r="F15" s="38">
        <v>0.67741935483870896</v>
      </c>
      <c r="G15" s="38">
        <v>0.58198769524737703</v>
      </c>
      <c r="H15" s="38">
        <v>0.45737399280895502</v>
      </c>
      <c r="I15" s="38">
        <v>0.33990330592057999</v>
      </c>
      <c r="J15" s="38">
        <v>31</v>
      </c>
      <c r="K15" s="38"/>
      <c r="L15" s="38">
        <v>0.72413793103448199</v>
      </c>
      <c r="M15" s="38">
        <v>0.66306498355273802</v>
      </c>
      <c r="N15" s="38">
        <v>0.56693930319460495</v>
      </c>
      <c r="O15" s="38">
        <v>0.45089949880677599</v>
      </c>
      <c r="P15" s="38">
        <v>29</v>
      </c>
      <c r="T15" s="4"/>
    </row>
    <row r="16" spans="1:20">
      <c r="A16" s="2" t="s">
        <v>545</v>
      </c>
      <c r="B16" s="3" t="s">
        <v>536</v>
      </c>
      <c r="C16" s="3" t="s">
        <v>911</v>
      </c>
      <c r="D16" s="2" t="s">
        <v>545</v>
      </c>
      <c r="E16" s="51" t="s">
        <v>1187</v>
      </c>
      <c r="F16" s="38">
        <v>0.78947368421052599</v>
      </c>
      <c r="G16" s="38">
        <v>0.628280862437543</v>
      </c>
      <c r="H16" s="38">
        <v>0.49135285740137602</v>
      </c>
      <c r="I16" s="38">
        <v>0.34708407650467998</v>
      </c>
      <c r="J16" s="38">
        <v>19</v>
      </c>
      <c r="K16" s="38"/>
      <c r="L16" s="38">
        <v>0.88235294117647001</v>
      </c>
      <c r="M16" s="38">
        <v>0.84670642179322197</v>
      </c>
      <c r="N16" s="38">
        <v>0.80882236960149201</v>
      </c>
      <c r="O16" s="38">
        <v>0.76246585862348604</v>
      </c>
      <c r="P16" s="38">
        <v>17</v>
      </c>
      <c r="T16" s="4"/>
    </row>
    <row r="17" spans="1:20">
      <c r="A17" s="2" t="s">
        <v>191</v>
      </c>
      <c r="B17" s="3" t="s">
        <v>537</v>
      </c>
      <c r="C17" s="3" t="s">
        <v>975</v>
      </c>
      <c r="D17" s="2" t="s">
        <v>191</v>
      </c>
      <c r="E17" s="51" t="s">
        <v>1188</v>
      </c>
      <c r="F17" s="38">
        <v>0.625</v>
      </c>
      <c r="G17" s="38">
        <v>0.51195387897109201</v>
      </c>
      <c r="H17" s="38">
        <v>0.39767170578074801</v>
      </c>
      <c r="I17" s="38">
        <v>0.30305755396364498</v>
      </c>
      <c r="J17" s="38">
        <v>32</v>
      </c>
      <c r="K17" s="38"/>
      <c r="L17" s="38">
        <v>0.68965517241379304</v>
      </c>
      <c r="M17" s="38">
        <v>0.60783067385483003</v>
      </c>
      <c r="N17" s="38">
        <v>0.50101013383950199</v>
      </c>
      <c r="O17" s="38">
        <v>0.39229263692229099</v>
      </c>
      <c r="P17" s="38">
        <v>29</v>
      </c>
      <c r="T17" s="4"/>
    </row>
    <row r="18" spans="1:20">
      <c r="A18" s="2" t="s">
        <v>33</v>
      </c>
      <c r="B18" s="3" t="s">
        <v>538</v>
      </c>
      <c r="C18" s="3" t="s">
        <v>912</v>
      </c>
      <c r="D18" s="2" t="s">
        <v>33</v>
      </c>
      <c r="E18" s="51" t="s">
        <v>1189</v>
      </c>
      <c r="F18" s="38">
        <v>0.69230769230769196</v>
      </c>
      <c r="G18" s="38">
        <v>0.57646135369831297</v>
      </c>
      <c r="H18" s="38">
        <v>0.43997554006017398</v>
      </c>
      <c r="I18" s="38">
        <v>0.322640183104837</v>
      </c>
      <c r="J18" s="38">
        <v>26</v>
      </c>
      <c r="K18" s="38"/>
      <c r="L18" s="38">
        <v>0.75</v>
      </c>
      <c r="M18" s="38">
        <v>0.67566392469217595</v>
      </c>
      <c r="N18" s="38">
        <v>0.57480802960817401</v>
      </c>
      <c r="O18" s="38">
        <v>0.45920647199089498</v>
      </c>
      <c r="P18" s="38">
        <v>24</v>
      </c>
      <c r="T18" s="4"/>
    </row>
    <row r="19" spans="1:20">
      <c r="A19" s="2" t="s">
        <v>192</v>
      </c>
      <c r="B19" s="3" t="s">
        <v>539</v>
      </c>
      <c r="C19" s="3" t="s">
        <v>913</v>
      </c>
      <c r="D19" s="2" t="s">
        <v>192</v>
      </c>
      <c r="E19" s="51" t="s">
        <v>1190</v>
      </c>
      <c r="F19" s="38">
        <v>0.8</v>
      </c>
      <c r="G19" s="38">
        <v>0.71713716560063601</v>
      </c>
      <c r="H19" s="38">
        <v>0.62213706840923799</v>
      </c>
      <c r="I19" s="38">
        <v>0.53036245960955497</v>
      </c>
      <c r="J19" s="38">
        <v>15</v>
      </c>
      <c r="K19" s="38"/>
      <c r="L19" s="38">
        <v>0.85714285714285698</v>
      </c>
      <c r="M19" s="38">
        <v>0.81199794294115002</v>
      </c>
      <c r="N19" s="38">
        <v>0.76242326068264898</v>
      </c>
      <c r="O19" s="38">
        <v>0.69975222982219099</v>
      </c>
      <c r="P19" s="38">
        <v>14</v>
      </c>
      <c r="T19" s="4"/>
    </row>
    <row r="20" spans="1:20">
      <c r="A20" s="2" t="s">
        <v>38</v>
      </c>
      <c r="B20" s="3" t="s">
        <v>581</v>
      </c>
      <c r="C20" s="3" t="s">
        <v>976</v>
      </c>
      <c r="D20" s="2" t="s">
        <v>38</v>
      </c>
      <c r="E20" s="51" t="s">
        <v>1191</v>
      </c>
      <c r="F20" s="38">
        <v>0.68421052631578905</v>
      </c>
      <c r="G20" s="38">
        <v>0.56068440193884905</v>
      </c>
      <c r="H20" s="38">
        <v>0.44727473575318699</v>
      </c>
      <c r="I20" s="38">
        <v>0.34978760309554202</v>
      </c>
      <c r="J20" s="38">
        <v>38</v>
      </c>
      <c r="K20" s="38"/>
      <c r="L20" s="38">
        <v>0.72222222222222199</v>
      </c>
      <c r="M20" s="38">
        <v>0.64241607443962101</v>
      </c>
      <c r="N20" s="38">
        <v>0.54371596734808003</v>
      </c>
      <c r="O20" s="38">
        <v>0.42773061233950099</v>
      </c>
      <c r="P20" s="38">
        <v>36</v>
      </c>
      <c r="T20" s="4"/>
    </row>
    <row r="21" spans="1:20">
      <c r="A21" s="2" t="s">
        <v>12</v>
      </c>
      <c r="B21" s="3" t="s">
        <v>540</v>
      </c>
      <c r="C21" s="3" t="s">
        <v>977</v>
      </c>
      <c r="D21" s="2" t="s">
        <v>12</v>
      </c>
      <c r="E21" s="51" t="s">
        <v>1192</v>
      </c>
      <c r="F21" s="38">
        <v>0.61538461538461497</v>
      </c>
      <c r="G21" s="38">
        <v>0.47615191669600498</v>
      </c>
      <c r="H21" s="38">
        <v>0.369679340808373</v>
      </c>
      <c r="I21" s="38">
        <v>0.27166532351223199</v>
      </c>
      <c r="J21" s="38">
        <v>39</v>
      </c>
      <c r="K21" s="38"/>
      <c r="L21" s="38">
        <v>0.68571428571428505</v>
      </c>
      <c r="M21" s="38">
        <v>0.58554004376911895</v>
      </c>
      <c r="N21" s="38">
        <v>0.47367204712225702</v>
      </c>
      <c r="O21" s="38">
        <v>0.35694789235882302</v>
      </c>
      <c r="P21" s="38">
        <v>35</v>
      </c>
      <c r="T21" s="4"/>
    </row>
    <row r="22" spans="1:20">
      <c r="A22" s="2" t="s">
        <v>51</v>
      </c>
      <c r="B22" s="3" t="s">
        <v>541</v>
      </c>
      <c r="C22" s="3" t="s">
        <v>978</v>
      </c>
      <c r="D22" s="2" t="s">
        <v>51</v>
      </c>
      <c r="E22" s="51" t="s">
        <v>1193</v>
      </c>
      <c r="F22" s="38">
        <v>0.6875</v>
      </c>
      <c r="G22" s="38">
        <v>0.52440442408507504</v>
      </c>
      <c r="H22" s="38">
        <v>0.392832626991101</v>
      </c>
      <c r="I22" s="38">
        <v>0.308569601083587</v>
      </c>
      <c r="J22" s="38">
        <v>16</v>
      </c>
      <c r="K22" s="38"/>
      <c r="L22" s="38">
        <v>0.84615384615384603</v>
      </c>
      <c r="M22" s="38">
        <v>0.70255942352924405</v>
      </c>
      <c r="N22" s="38">
        <v>0.61067668187468704</v>
      </c>
      <c r="O22" s="38">
        <v>0.50934984129906702</v>
      </c>
      <c r="P22" s="38">
        <v>13</v>
      </c>
      <c r="T22" s="4"/>
    </row>
    <row r="23" spans="1:20">
      <c r="A23" s="2" t="s">
        <v>193</v>
      </c>
      <c r="B23" s="3" t="s">
        <v>582</v>
      </c>
      <c r="C23" s="3" t="s">
        <v>979</v>
      </c>
      <c r="D23" s="2" t="s">
        <v>193</v>
      </c>
      <c r="E23" s="51" t="s">
        <v>1194</v>
      </c>
      <c r="F23" s="38">
        <v>0.76923076923076905</v>
      </c>
      <c r="G23" s="38">
        <v>0.56613851707229701</v>
      </c>
      <c r="H23" s="38">
        <v>0.44742413992229002</v>
      </c>
      <c r="I23" s="38">
        <v>0.36362270465000701</v>
      </c>
      <c r="J23" s="38">
        <v>13</v>
      </c>
      <c r="K23" s="38"/>
      <c r="L23" s="38">
        <v>0.84615384615384603</v>
      </c>
      <c r="M23" s="38">
        <v>0.70255942352924405</v>
      </c>
      <c r="N23" s="38">
        <v>0.61067668187468704</v>
      </c>
      <c r="O23" s="38">
        <v>0.50934984129906702</v>
      </c>
      <c r="P23" s="38">
        <v>13</v>
      </c>
      <c r="T23" s="4"/>
    </row>
    <row r="24" spans="1:20">
      <c r="A24" s="2" t="s">
        <v>194</v>
      </c>
      <c r="B24" s="34" t="s">
        <v>583</v>
      </c>
      <c r="C24" s="34" t="s">
        <v>980</v>
      </c>
      <c r="D24" s="2" t="s">
        <v>194</v>
      </c>
      <c r="E24" s="51" t="s">
        <v>1195</v>
      </c>
      <c r="F24" s="38">
        <v>0.64705882352941102</v>
      </c>
      <c r="G24" s="38">
        <v>0.44967308386531302</v>
      </c>
      <c r="H24" s="38">
        <v>0.34693798178464802</v>
      </c>
      <c r="I24" s="38">
        <v>0.27569661588987998</v>
      </c>
      <c r="J24" s="38">
        <v>17</v>
      </c>
      <c r="K24" s="38"/>
      <c r="L24" s="38">
        <v>0.84615384615384603</v>
      </c>
      <c r="M24" s="38">
        <v>0.70255942352924405</v>
      </c>
      <c r="N24" s="38">
        <v>0.61067668187468704</v>
      </c>
      <c r="O24" s="38">
        <v>0.50934984129906702</v>
      </c>
      <c r="P24" s="38">
        <v>13</v>
      </c>
      <c r="T24" s="4"/>
    </row>
    <row r="25" spans="1:20">
      <c r="A25" s="2" t="s">
        <v>546</v>
      </c>
      <c r="B25" s="3" t="s">
        <v>584</v>
      </c>
      <c r="C25" s="3" t="s">
        <v>981</v>
      </c>
      <c r="D25" s="2" t="s">
        <v>546</v>
      </c>
      <c r="E25" s="51" t="s">
        <v>1196</v>
      </c>
      <c r="F25" s="38">
        <v>0.6875</v>
      </c>
      <c r="G25" s="38">
        <v>0.52440442408507504</v>
      </c>
      <c r="H25" s="38">
        <v>0.392832626991101</v>
      </c>
      <c r="I25" s="38">
        <v>0.308569601083587</v>
      </c>
      <c r="J25" s="38">
        <v>16</v>
      </c>
      <c r="K25" s="38"/>
      <c r="L25" s="38">
        <v>0.84615384615384603</v>
      </c>
      <c r="M25" s="38">
        <v>0.70255942352924405</v>
      </c>
      <c r="N25" s="38">
        <v>0.61067668187468704</v>
      </c>
      <c r="O25" s="38">
        <v>0.50934984129906702</v>
      </c>
      <c r="P25" s="38">
        <v>13</v>
      </c>
      <c r="T25" s="4"/>
    </row>
    <row r="26" spans="1:20">
      <c r="A26" s="2" t="s">
        <v>195</v>
      </c>
      <c r="B26" s="3" t="s">
        <v>585</v>
      </c>
      <c r="C26" s="3" t="s">
        <v>982</v>
      </c>
      <c r="D26" s="2" t="s">
        <v>195</v>
      </c>
      <c r="E26" s="51" t="s">
        <v>1197</v>
      </c>
      <c r="F26" s="38">
        <v>0.6875</v>
      </c>
      <c r="G26" s="38">
        <v>0.52440442408507504</v>
      </c>
      <c r="H26" s="38">
        <v>0.392832626991101</v>
      </c>
      <c r="I26" s="38">
        <v>0.308569601083587</v>
      </c>
      <c r="J26" s="38">
        <v>16</v>
      </c>
      <c r="K26" s="38"/>
      <c r="L26" s="38">
        <v>0.84615384615384603</v>
      </c>
      <c r="M26" s="38">
        <v>0.70255942352924405</v>
      </c>
      <c r="N26" s="38">
        <v>0.61067668187468704</v>
      </c>
      <c r="O26" s="38">
        <v>0.50934984129906702</v>
      </c>
      <c r="P26" s="38">
        <v>13</v>
      </c>
      <c r="T26" s="4"/>
    </row>
    <row r="27" spans="1:20">
      <c r="A27" s="2" t="s">
        <v>31</v>
      </c>
      <c r="B27" s="3" t="s">
        <v>592</v>
      </c>
      <c r="C27" s="3" t="s">
        <v>983</v>
      </c>
      <c r="D27" s="2" t="s">
        <v>31</v>
      </c>
      <c r="E27" s="51" t="s">
        <v>1198</v>
      </c>
      <c r="F27" s="38">
        <v>0.65789473684210498</v>
      </c>
      <c r="G27" s="38">
        <v>0.56573571480353502</v>
      </c>
      <c r="H27" s="38">
        <v>0.46430646900656403</v>
      </c>
      <c r="I27" s="38">
        <v>0.34379917830301698</v>
      </c>
      <c r="J27" s="38">
        <v>38</v>
      </c>
      <c r="K27" s="38"/>
      <c r="L27" s="38">
        <v>0.71428571428571397</v>
      </c>
      <c r="M27" s="38">
        <v>0.64820372355216405</v>
      </c>
      <c r="N27" s="38">
        <v>0.53795978978537795</v>
      </c>
      <c r="O27" s="38">
        <v>0.41140816370919697</v>
      </c>
      <c r="P27" s="38">
        <v>35</v>
      </c>
      <c r="T27" s="4"/>
    </row>
    <row r="28" spans="1:20">
      <c r="A28" s="2" t="s">
        <v>197</v>
      </c>
      <c r="B28" s="3" t="s">
        <v>586</v>
      </c>
      <c r="C28" s="3" t="s">
        <v>984</v>
      </c>
      <c r="D28" s="2" t="s">
        <v>197</v>
      </c>
      <c r="E28" s="51" t="s">
        <v>1199</v>
      </c>
      <c r="F28" s="38">
        <v>0.73333333333333295</v>
      </c>
      <c r="G28" s="38">
        <v>0.56061191058138804</v>
      </c>
      <c r="H28" s="38">
        <v>0.42069353616907801</v>
      </c>
      <c r="I28" s="38">
        <v>0.33157961519920798</v>
      </c>
      <c r="J28" s="38">
        <v>15</v>
      </c>
      <c r="K28" s="38"/>
      <c r="L28" s="38">
        <v>0.84615384615384603</v>
      </c>
      <c r="M28" s="38">
        <v>0.70255942352924405</v>
      </c>
      <c r="N28" s="38">
        <v>0.61067668187468704</v>
      </c>
      <c r="O28" s="38">
        <v>0.50934984129906702</v>
      </c>
      <c r="P28" s="38">
        <v>13</v>
      </c>
      <c r="T28" s="4"/>
    </row>
    <row r="29" spans="1:20">
      <c r="A29" s="2" t="s">
        <v>547</v>
      </c>
      <c r="B29" s="3" t="s">
        <v>587</v>
      </c>
      <c r="C29" s="3" t="s">
        <v>985</v>
      </c>
      <c r="D29" s="2" t="s">
        <v>547</v>
      </c>
      <c r="E29" s="51" t="s">
        <v>1200</v>
      </c>
      <c r="F29" s="38">
        <v>0.64705882352941102</v>
      </c>
      <c r="G29" s="38">
        <v>0.44967308386531302</v>
      </c>
      <c r="H29" s="38">
        <v>0.34693798178464802</v>
      </c>
      <c r="I29" s="38">
        <v>0.27569661588987998</v>
      </c>
      <c r="J29" s="38">
        <v>17</v>
      </c>
      <c r="K29" s="38"/>
      <c r="L29" s="38">
        <v>0.84615384615384603</v>
      </c>
      <c r="M29" s="38">
        <v>0.70255942352924405</v>
      </c>
      <c r="N29" s="38">
        <v>0.61067668187468704</v>
      </c>
      <c r="O29" s="38">
        <v>0.50934984129906702</v>
      </c>
      <c r="P29" s="38">
        <v>13</v>
      </c>
      <c r="T29" s="4"/>
    </row>
    <row r="30" spans="1:20">
      <c r="A30" s="2" t="s">
        <v>198</v>
      </c>
      <c r="B30" s="3" t="s">
        <v>588</v>
      </c>
      <c r="C30" s="3" t="s">
        <v>986</v>
      </c>
      <c r="D30" s="2" t="s">
        <v>198</v>
      </c>
      <c r="E30" s="51" t="s">
        <v>1201</v>
      </c>
      <c r="F30" s="38">
        <v>0.625</v>
      </c>
      <c r="G30" s="38">
        <v>0.45643546458763801</v>
      </c>
      <c r="H30" s="38">
        <v>0.35844139094416899</v>
      </c>
      <c r="I30" s="38">
        <v>0.28787878181011201</v>
      </c>
      <c r="J30" s="38">
        <v>16</v>
      </c>
      <c r="K30" s="38"/>
      <c r="L30" s="38">
        <v>0.84615384615384603</v>
      </c>
      <c r="M30" s="38">
        <v>0.70255942352924405</v>
      </c>
      <c r="N30" s="38">
        <v>0.61067668187468704</v>
      </c>
      <c r="O30" s="38">
        <v>0.50934984129906702</v>
      </c>
      <c r="P30" s="38">
        <v>13</v>
      </c>
      <c r="T30" s="4"/>
    </row>
    <row r="31" spans="1:20">
      <c r="A31" s="2" t="s">
        <v>199</v>
      </c>
      <c r="B31" s="3" t="s">
        <v>589</v>
      </c>
      <c r="C31" s="3" t="s">
        <v>987</v>
      </c>
      <c r="D31" s="2" t="s">
        <v>199</v>
      </c>
      <c r="E31" s="51" t="s">
        <v>1202</v>
      </c>
      <c r="F31" s="38">
        <v>0.76923076923076905</v>
      </c>
      <c r="G31" s="38">
        <v>0.56613851707229701</v>
      </c>
      <c r="H31" s="38">
        <v>0.44742413992229002</v>
      </c>
      <c r="I31" s="38">
        <v>0.36362270465000701</v>
      </c>
      <c r="J31" s="38">
        <v>13</v>
      </c>
      <c r="K31" s="38"/>
      <c r="L31" s="38">
        <v>0.84615384615384603</v>
      </c>
      <c r="M31" s="38">
        <v>0.70255942352924405</v>
      </c>
      <c r="N31" s="38">
        <v>0.61067668187468704</v>
      </c>
      <c r="O31" s="38">
        <v>0.50934984129906702</v>
      </c>
      <c r="P31" s="38">
        <v>13</v>
      </c>
      <c r="T31" s="4"/>
    </row>
    <row r="32" spans="1:20">
      <c r="A32" s="2" t="s">
        <v>200</v>
      </c>
      <c r="B32" s="3" t="s">
        <v>590</v>
      </c>
      <c r="C32" s="3" t="s">
        <v>988</v>
      </c>
      <c r="D32" s="2" t="s">
        <v>200</v>
      </c>
      <c r="E32" s="51" t="s">
        <v>1203</v>
      </c>
      <c r="F32" s="38">
        <v>0.76923076923076905</v>
      </c>
      <c r="G32" s="38">
        <v>0.56613851707229701</v>
      </c>
      <c r="H32" s="38">
        <v>0.44742413992229002</v>
      </c>
      <c r="I32" s="38">
        <v>0.36362270465000701</v>
      </c>
      <c r="J32" s="38">
        <v>13</v>
      </c>
      <c r="K32" s="38"/>
      <c r="L32" s="38">
        <v>0.84615384615384603</v>
      </c>
      <c r="M32" s="38">
        <v>0.70255942352924405</v>
      </c>
      <c r="N32" s="38">
        <v>0.61067668187468704</v>
      </c>
      <c r="O32" s="38">
        <v>0.50934984129906702</v>
      </c>
      <c r="P32" s="38">
        <v>13</v>
      </c>
      <c r="T32" s="4"/>
    </row>
    <row r="33" spans="1:20">
      <c r="A33" s="2" t="s">
        <v>201</v>
      </c>
      <c r="B33" s="3" t="s">
        <v>591</v>
      </c>
      <c r="C33" s="3" t="s">
        <v>989</v>
      </c>
      <c r="D33" s="2" t="s">
        <v>201</v>
      </c>
      <c r="E33" s="51" t="s">
        <v>1204</v>
      </c>
      <c r="F33" s="38">
        <v>0.65</v>
      </c>
      <c r="G33" s="38">
        <v>0.55488263339386001</v>
      </c>
      <c r="H33" s="38">
        <v>0.444214695980369</v>
      </c>
      <c r="I33" s="38">
        <v>0.35050403701715399</v>
      </c>
      <c r="J33" s="38">
        <v>20</v>
      </c>
      <c r="K33" s="38"/>
      <c r="L33" s="38">
        <v>0.8125</v>
      </c>
      <c r="M33" s="38">
        <v>0.73598007219398698</v>
      </c>
      <c r="N33" s="38">
        <v>0.64981794129705295</v>
      </c>
      <c r="O33" s="38">
        <v>0.537284965911771</v>
      </c>
      <c r="P33" s="38">
        <v>16</v>
      </c>
      <c r="T33" s="4"/>
    </row>
    <row r="34" spans="1:20">
      <c r="A34" s="2" t="s">
        <v>42</v>
      </c>
      <c r="B34" s="3" t="s">
        <v>593</v>
      </c>
      <c r="C34" s="3" t="s">
        <v>990</v>
      </c>
      <c r="D34" s="2" t="s">
        <v>42</v>
      </c>
      <c r="E34" s="51" t="s">
        <v>1205</v>
      </c>
      <c r="F34" s="38">
        <v>0.68421052631578905</v>
      </c>
      <c r="G34" s="38">
        <v>0.55144679457900703</v>
      </c>
      <c r="H34" s="38">
        <v>0.41881674777109801</v>
      </c>
      <c r="I34" s="38">
        <v>0.30752616970214303</v>
      </c>
      <c r="J34" s="38">
        <v>19</v>
      </c>
      <c r="K34" s="38"/>
      <c r="L34" s="38">
        <v>0.76470588235294101</v>
      </c>
      <c r="M34" s="38">
        <v>0.69133289844371504</v>
      </c>
      <c r="N34" s="38">
        <v>0.60948890699249803</v>
      </c>
      <c r="O34" s="38">
        <v>0.50243316187200504</v>
      </c>
      <c r="P34" s="38">
        <v>17</v>
      </c>
      <c r="T34" s="4"/>
    </row>
    <row r="35" spans="1:20">
      <c r="A35" s="2" t="s">
        <v>46</v>
      </c>
      <c r="B35" s="3" t="s">
        <v>594</v>
      </c>
      <c r="C35" s="3" t="s">
        <v>991</v>
      </c>
      <c r="D35" s="2" t="s">
        <v>46</v>
      </c>
      <c r="E35" s="51" t="s">
        <v>1206</v>
      </c>
      <c r="F35" s="38">
        <v>0.68421052631578905</v>
      </c>
      <c r="G35" s="38">
        <v>0.55144679457900703</v>
      </c>
      <c r="H35" s="38">
        <v>0.450821214185681</v>
      </c>
      <c r="I35" s="38">
        <v>0.35985902344168902</v>
      </c>
      <c r="J35" s="38">
        <v>19</v>
      </c>
      <c r="K35" s="38"/>
      <c r="L35" s="38">
        <v>0.76470588235294101</v>
      </c>
      <c r="M35" s="38">
        <v>0.69133289844371504</v>
      </c>
      <c r="N35" s="38">
        <v>0.60948890699249803</v>
      </c>
      <c r="O35" s="38">
        <v>0.50243316187200504</v>
      </c>
      <c r="P35" s="38">
        <v>17</v>
      </c>
      <c r="T35" s="4"/>
    </row>
    <row r="36" spans="1:20">
      <c r="A36" s="2" t="s">
        <v>9</v>
      </c>
      <c r="B36" s="3" t="s">
        <v>595</v>
      </c>
      <c r="C36" s="3" t="s">
        <v>992</v>
      </c>
      <c r="D36" s="2" t="s">
        <v>9</v>
      </c>
      <c r="E36" s="51" t="s">
        <v>1207</v>
      </c>
      <c r="F36" s="38">
        <v>0.65789473684210498</v>
      </c>
      <c r="G36" s="38">
        <v>0.51644368764034299</v>
      </c>
      <c r="H36" s="38">
        <v>0.39358182300969502</v>
      </c>
      <c r="I36" s="38">
        <v>0.28688401153959803</v>
      </c>
      <c r="J36" s="38">
        <v>38</v>
      </c>
      <c r="K36" s="38"/>
      <c r="L36" s="38">
        <v>0.71428571428571397</v>
      </c>
      <c r="M36" s="38">
        <v>0.631790838700234</v>
      </c>
      <c r="N36" s="38">
        <v>0.52893049300744699</v>
      </c>
      <c r="O36" s="38">
        <v>0.40616622506411298</v>
      </c>
      <c r="P36" s="38">
        <v>35</v>
      </c>
      <c r="T36" s="4"/>
    </row>
    <row r="37" spans="1:20">
      <c r="A37" s="2" t="s">
        <v>548</v>
      </c>
      <c r="B37" s="34" t="s">
        <v>596</v>
      </c>
      <c r="C37" s="34" t="s">
        <v>993</v>
      </c>
      <c r="D37" s="2" t="s">
        <v>548</v>
      </c>
      <c r="E37" s="51" t="s">
        <v>1208</v>
      </c>
      <c r="F37" s="38">
        <v>0.69230769230769196</v>
      </c>
      <c r="G37" s="38">
        <v>0.57646135369831297</v>
      </c>
      <c r="H37" s="38">
        <v>0.46293602006721002</v>
      </c>
      <c r="I37" s="38">
        <v>0.36032121811571</v>
      </c>
      <c r="J37" s="38">
        <v>26</v>
      </c>
      <c r="K37" s="38"/>
      <c r="L37" s="38">
        <v>0.75</v>
      </c>
      <c r="M37" s="38">
        <v>0.67566392469217595</v>
      </c>
      <c r="N37" s="38">
        <v>0.57480802960817401</v>
      </c>
      <c r="O37" s="38">
        <v>0.45920647199089498</v>
      </c>
      <c r="P37" s="38">
        <v>24</v>
      </c>
      <c r="T37" s="4"/>
    </row>
    <row r="38" spans="1:20">
      <c r="A38" s="2" t="s">
        <v>196</v>
      </c>
      <c r="B38" s="3" t="s">
        <v>597</v>
      </c>
      <c r="C38" s="3" t="s">
        <v>994</v>
      </c>
      <c r="D38" s="2" t="s">
        <v>196</v>
      </c>
      <c r="E38" s="51" t="s">
        <v>1209</v>
      </c>
      <c r="F38" s="38">
        <v>0.88888888888888795</v>
      </c>
      <c r="G38" s="38">
        <v>0.82446258986778898</v>
      </c>
      <c r="H38" s="38">
        <v>0.75389911851842295</v>
      </c>
      <c r="I38" s="38">
        <v>0.68993021255554798</v>
      </c>
      <c r="J38" s="38">
        <v>18</v>
      </c>
      <c r="K38" s="38"/>
      <c r="L38" s="38">
        <v>0.94117647058823495</v>
      </c>
      <c r="M38" s="38">
        <v>0.90748521297302998</v>
      </c>
      <c r="N38" s="38">
        <v>0.87135234321690203</v>
      </c>
      <c r="O38" s="38">
        <v>0.82824775313310395</v>
      </c>
      <c r="P38" s="38">
        <v>17</v>
      </c>
      <c r="T38" s="4"/>
    </row>
    <row r="39" spans="1:20">
      <c r="A39" s="2" t="s">
        <v>20</v>
      </c>
      <c r="B39" s="3" t="s">
        <v>598</v>
      </c>
      <c r="C39" s="3" t="s">
        <v>995</v>
      </c>
      <c r="D39" s="2" t="s">
        <v>20</v>
      </c>
      <c r="E39" s="51" t="s">
        <v>1210</v>
      </c>
      <c r="F39" s="38">
        <v>0.60714285714285698</v>
      </c>
      <c r="G39" s="38">
        <v>0.51946248164931896</v>
      </c>
      <c r="H39" s="38">
        <v>0.42092712311265901</v>
      </c>
      <c r="I39" s="38">
        <v>0.328350938288622</v>
      </c>
      <c r="J39" s="38">
        <v>28</v>
      </c>
      <c r="K39" s="38"/>
      <c r="L39" s="38">
        <v>0.75</v>
      </c>
      <c r="M39" s="38">
        <v>0.67566392469217595</v>
      </c>
      <c r="N39" s="38">
        <v>0.57480802960817401</v>
      </c>
      <c r="O39" s="38">
        <v>0.45920647199089498</v>
      </c>
      <c r="P39" s="38">
        <v>24</v>
      </c>
      <c r="T39" s="4"/>
    </row>
    <row r="40" spans="1:20">
      <c r="A40" s="2" t="s">
        <v>549</v>
      </c>
      <c r="B40" s="3" t="s">
        <v>599</v>
      </c>
      <c r="C40" s="3" t="s">
        <v>914</v>
      </c>
      <c r="D40" s="2" t="s">
        <v>549</v>
      </c>
      <c r="E40" s="51" t="s">
        <v>914</v>
      </c>
      <c r="F40" s="38">
        <v>0.90909090909090895</v>
      </c>
      <c r="G40" s="38">
        <v>0.85280286542244099</v>
      </c>
      <c r="H40" s="38">
        <v>0.78749896942898501</v>
      </c>
      <c r="I40" s="38">
        <v>0.74194466273650095</v>
      </c>
      <c r="J40" s="38">
        <v>11</v>
      </c>
      <c r="K40" s="38"/>
      <c r="L40" s="38">
        <v>1</v>
      </c>
      <c r="M40" s="38">
        <v>1</v>
      </c>
      <c r="N40" s="38">
        <v>1</v>
      </c>
      <c r="O40" s="38">
        <v>1</v>
      </c>
      <c r="P40" s="38">
        <v>10</v>
      </c>
      <c r="T40" s="4"/>
    </row>
    <row r="41" spans="1:20">
      <c r="A41" s="2" t="s">
        <v>405</v>
      </c>
      <c r="B41" s="3" t="s">
        <v>600</v>
      </c>
      <c r="C41" s="3" t="s">
        <v>996</v>
      </c>
      <c r="D41" s="2" t="s">
        <v>405</v>
      </c>
      <c r="E41" s="51" t="s">
        <v>1211</v>
      </c>
      <c r="F41" s="38">
        <v>0.67857142857142805</v>
      </c>
      <c r="G41" s="38">
        <v>0.59317101400173899</v>
      </c>
      <c r="H41" s="38">
        <v>0.49918045303832698</v>
      </c>
      <c r="I41" s="38">
        <v>0.413485287347714</v>
      </c>
      <c r="J41" s="38">
        <v>28</v>
      </c>
      <c r="K41" s="38"/>
      <c r="L41" s="38">
        <v>0.76</v>
      </c>
      <c r="M41" s="38">
        <v>0.68920243760451105</v>
      </c>
      <c r="N41" s="38">
        <v>0.59420828834704398</v>
      </c>
      <c r="O41" s="38">
        <v>0.48716220306916802</v>
      </c>
      <c r="P41" s="38">
        <v>25</v>
      </c>
      <c r="T41" s="4"/>
    </row>
    <row r="42" spans="1:20">
      <c r="A42" s="2" t="s">
        <v>50</v>
      </c>
      <c r="B42" s="3" t="s">
        <v>601</v>
      </c>
      <c r="C42" s="3" t="s">
        <v>915</v>
      </c>
      <c r="D42" s="2" t="s">
        <v>50</v>
      </c>
      <c r="E42" s="51" t="s">
        <v>1212</v>
      </c>
      <c r="F42" s="38">
        <v>0.61904761904761896</v>
      </c>
      <c r="G42" s="38">
        <v>0.49761335152811897</v>
      </c>
      <c r="H42" s="38">
        <v>0.40608799353182401</v>
      </c>
      <c r="I42" s="38">
        <v>0.322821388004018</v>
      </c>
      <c r="J42" s="38">
        <v>21</v>
      </c>
      <c r="K42" s="38"/>
      <c r="L42" s="38">
        <v>0.77777777777777701</v>
      </c>
      <c r="M42" s="38">
        <v>0.70941382412257004</v>
      </c>
      <c r="N42" s="38">
        <v>0.634240350638411</v>
      </c>
      <c r="O42" s="38">
        <v>0.53816073893351801</v>
      </c>
      <c r="P42" s="38">
        <v>18</v>
      </c>
      <c r="T42" s="4"/>
    </row>
    <row r="43" spans="1:20">
      <c r="A43" s="2" t="s">
        <v>11</v>
      </c>
      <c r="B43" s="3" t="s">
        <v>602</v>
      </c>
      <c r="C43" s="3" t="s">
        <v>997</v>
      </c>
      <c r="D43" s="2" t="s">
        <v>11</v>
      </c>
      <c r="E43" s="51" t="s">
        <v>1213</v>
      </c>
      <c r="F43" s="38">
        <v>0.69444444444444398</v>
      </c>
      <c r="G43" s="38">
        <v>0.59761430466719601</v>
      </c>
      <c r="H43" s="38">
        <v>0.47538974285694202</v>
      </c>
      <c r="I43" s="38">
        <v>0.35518513284867598</v>
      </c>
      <c r="J43" s="38">
        <v>36</v>
      </c>
      <c r="K43" s="38"/>
      <c r="L43" s="38">
        <v>0.71428571428571397</v>
      </c>
      <c r="M43" s="38">
        <v>0.631790838700234</v>
      </c>
      <c r="N43" s="38">
        <v>0.52893049300744699</v>
      </c>
      <c r="O43" s="38">
        <v>0.40616622506411298</v>
      </c>
      <c r="P43" s="38">
        <v>35</v>
      </c>
      <c r="T43" s="4"/>
    </row>
    <row r="44" spans="1:20">
      <c r="A44" s="2" t="s">
        <v>48</v>
      </c>
      <c r="B44" s="3" t="s">
        <v>603</v>
      </c>
      <c r="C44" s="3" t="s">
        <v>998</v>
      </c>
      <c r="D44" s="2" t="s">
        <v>48</v>
      </c>
      <c r="E44" s="51" t="s">
        <v>1214</v>
      </c>
      <c r="F44" s="38">
        <v>0.60714285714285698</v>
      </c>
      <c r="G44" s="38">
        <v>0.51946248164931896</v>
      </c>
      <c r="H44" s="38">
        <v>0.42092712311265901</v>
      </c>
      <c r="I44" s="38">
        <v>0.328350938288622</v>
      </c>
      <c r="J44" s="38">
        <v>28</v>
      </c>
      <c r="K44" s="38"/>
      <c r="L44" s="38">
        <v>0.75</v>
      </c>
      <c r="M44" s="38">
        <v>0.67566392469217595</v>
      </c>
      <c r="N44" s="38">
        <v>0.57480802960817401</v>
      </c>
      <c r="O44" s="38">
        <v>0.45920647199089498</v>
      </c>
      <c r="P44" s="38">
        <v>24</v>
      </c>
      <c r="T44" s="4"/>
    </row>
    <row r="45" spans="1:20">
      <c r="A45" s="2" t="s">
        <v>550</v>
      </c>
      <c r="B45" s="3" t="s">
        <v>604</v>
      </c>
      <c r="C45" s="3" t="s">
        <v>999</v>
      </c>
      <c r="D45" s="2" t="s">
        <v>550</v>
      </c>
      <c r="E45" s="51" t="s">
        <v>1215</v>
      </c>
      <c r="F45" s="38">
        <v>0.7</v>
      </c>
      <c r="G45" s="38">
        <v>0.60697697866688305</v>
      </c>
      <c r="H45" s="38">
        <v>0.526666980968303</v>
      </c>
      <c r="I45" s="38">
        <v>0.45307778036928098</v>
      </c>
      <c r="J45" s="38">
        <v>20</v>
      </c>
      <c r="K45" s="38"/>
      <c r="L45" s="38">
        <v>0.82352941176470495</v>
      </c>
      <c r="M45" s="38">
        <v>0.75244698855682501</v>
      </c>
      <c r="N45" s="38">
        <v>0.67357146378528998</v>
      </c>
      <c r="O45" s="38">
        <v>0.57305740437986896</v>
      </c>
      <c r="P45" s="38">
        <v>17</v>
      </c>
      <c r="T45" s="4"/>
    </row>
    <row r="46" spans="1:20">
      <c r="A46" s="2" t="s">
        <v>25</v>
      </c>
      <c r="B46" s="3" t="s">
        <v>605</v>
      </c>
      <c r="C46" s="3" t="s">
        <v>1000</v>
      </c>
      <c r="D46" s="2" t="s">
        <v>25</v>
      </c>
      <c r="E46" s="51" t="s">
        <v>1216</v>
      </c>
      <c r="F46" s="38">
        <v>0.69230769230769196</v>
      </c>
      <c r="G46" s="38">
        <v>0.62264942599532502</v>
      </c>
      <c r="H46" s="38">
        <v>0.50903864795200204</v>
      </c>
      <c r="I46" s="38">
        <v>0.40940394617222903</v>
      </c>
      <c r="J46" s="38">
        <v>26</v>
      </c>
      <c r="K46" s="38"/>
      <c r="L46" s="38">
        <v>0.75</v>
      </c>
      <c r="M46" s="38">
        <v>0.67566392469217595</v>
      </c>
      <c r="N46" s="38">
        <v>0.57480802960817401</v>
      </c>
      <c r="O46" s="38">
        <v>0.45920647199089498</v>
      </c>
      <c r="P46" s="38">
        <v>24</v>
      </c>
      <c r="T46" s="4"/>
    </row>
    <row r="47" spans="1:20">
      <c r="A47" s="2" t="s">
        <v>551</v>
      </c>
      <c r="B47" s="3" t="s">
        <v>606</v>
      </c>
      <c r="C47" s="3" t="s">
        <v>1001</v>
      </c>
      <c r="D47" s="2" t="s">
        <v>551</v>
      </c>
      <c r="E47" s="51" t="s">
        <v>1217</v>
      </c>
      <c r="F47" s="38">
        <v>0.65384615384615297</v>
      </c>
      <c r="G47" s="38">
        <v>0.51140831195675795</v>
      </c>
      <c r="H47" s="38">
        <v>0.38280458251273802</v>
      </c>
      <c r="I47" s="38">
        <v>0.262360905871871</v>
      </c>
      <c r="J47" s="38">
        <v>26</v>
      </c>
      <c r="K47" s="38"/>
      <c r="L47" s="38">
        <v>0.73913043478260798</v>
      </c>
      <c r="M47" s="38">
        <v>0.66087736629470994</v>
      </c>
      <c r="N47" s="38">
        <v>0.55330820219088495</v>
      </c>
      <c r="O47" s="38">
        <v>0.42710593975212302</v>
      </c>
      <c r="P47" s="38">
        <v>23</v>
      </c>
      <c r="T47" s="4"/>
    </row>
    <row r="48" spans="1:20">
      <c r="A48" s="2" t="s">
        <v>43</v>
      </c>
      <c r="B48" s="3" t="s">
        <v>607</v>
      </c>
      <c r="C48" s="3" t="s">
        <v>1002</v>
      </c>
      <c r="D48" s="2" t="s">
        <v>43</v>
      </c>
      <c r="E48" s="51" t="s">
        <v>1218</v>
      </c>
      <c r="F48" s="38">
        <v>0.66666666666666596</v>
      </c>
      <c r="G48" s="38">
        <v>0.53108500454379404</v>
      </c>
      <c r="H48" s="38">
        <v>0.41122354774640302</v>
      </c>
      <c r="I48" s="38">
        <v>0.30329296249794502</v>
      </c>
      <c r="J48" s="38">
        <v>27</v>
      </c>
      <c r="K48" s="38"/>
      <c r="L48" s="38">
        <v>0.75</v>
      </c>
      <c r="M48" s="38">
        <v>0.67566392469217595</v>
      </c>
      <c r="N48" s="38">
        <v>0.57480802960817401</v>
      </c>
      <c r="O48" s="38">
        <v>0.45920647199089498</v>
      </c>
      <c r="P48" s="38">
        <v>24</v>
      </c>
      <c r="T48" s="4"/>
    </row>
    <row r="49" spans="1:20">
      <c r="A49" s="2" t="s">
        <v>21</v>
      </c>
      <c r="B49" s="3" t="s">
        <v>608</v>
      </c>
      <c r="C49" s="3" t="s">
        <v>916</v>
      </c>
      <c r="D49" s="2" t="s">
        <v>21</v>
      </c>
      <c r="E49" s="51" t="s">
        <v>1219</v>
      </c>
      <c r="F49" s="38">
        <v>0.69230769230769196</v>
      </c>
      <c r="G49" s="38">
        <v>0.62264942599532502</v>
      </c>
      <c r="H49" s="38">
        <v>0.50903864795200204</v>
      </c>
      <c r="I49" s="38">
        <v>0.40940394617222903</v>
      </c>
      <c r="J49" s="38">
        <v>26</v>
      </c>
      <c r="K49" s="38"/>
      <c r="L49" s="38">
        <v>0.75</v>
      </c>
      <c r="M49" s="38">
        <v>0.67566392469217595</v>
      </c>
      <c r="N49" s="38">
        <v>0.57480802960817401</v>
      </c>
      <c r="O49" s="38">
        <v>0.45920647199089498</v>
      </c>
      <c r="P49" s="38">
        <v>24</v>
      </c>
      <c r="T49" s="4"/>
    </row>
    <row r="50" spans="1:20">
      <c r="A50" s="2" t="s">
        <v>10</v>
      </c>
      <c r="B50" s="3" t="s">
        <v>609</v>
      </c>
      <c r="C50" s="3" t="s">
        <v>1003</v>
      </c>
      <c r="D50" s="2" t="s">
        <v>10</v>
      </c>
      <c r="E50" s="51" t="s">
        <v>1220</v>
      </c>
      <c r="F50" s="38">
        <v>0.64102564102564097</v>
      </c>
      <c r="G50" s="38">
        <v>0.48597051498058902</v>
      </c>
      <c r="H50" s="38">
        <v>0.35854059238678598</v>
      </c>
      <c r="I50" s="38">
        <v>0.24702091589872299</v>
      </c>
      <c r="J50" s="38">
        <v>39</v>
      </c>
      <c r="K50" s="38"/>
      <c r="L50" s="38">
        <v>0.71428571428571397</v>
      </c>
      <c r="M50" s="38">
        <v>0.631790838700234</v>
      </c>
      <c r="N50" s="38">
        <v>0.52893049300744699</v>
      </c>
      <c r="O50" s="38">
        <v>0.40616622506411298</v>
      </c>
      <c r="P50" s="38">
        <v>35</v>
      </c>
      <c r="T50" s="4"/>
    </row>
    <row r="51" spans="1:20">
      <c r="A51" s="2" t="s">
        <v>53</v>
      </c>
      <c r="B51" s="3" t="s">
        <v>610</v>
      </c>
      <c r="C51" s="3" t="s">
        <v>1004</v>
      </c>
      <c r="D51" s="2" t="s">
        <v>53</v>
      </c>
      <c r="E51" s="51" t="s">
        <v>1221</v>
      </c>
      <c r="F51" s="38">
        <v>0.64285714285714202</v>
      </c>
      <c r="G51" s="38">
        <v>0.51176631571915898</v>
      </c>
      <c r="H51" s="38">
        <v>0.41680072780599797</v>
      </c>
      <c r="I51" s="38">
        <v>0.32590949803397701</v>
      </c>
      <c r="J51" s="38">
        <v>28</v>
      </c>
      <c r="K51" s="38"/>
      <c r="L51" s="38">
        <v>0.81818181818181801</v>
      </c>
      <c r="M51" s="38">
        <v>0.68376345875782696</v>
      </c>
      <c r="N51" s="38">
        <v>0.57506598914473195</v>
      </c>
      <c r="O51" s="38">
        <v>0.445445462440411</v>
      </c>
      <c r="P51" s="38">
        <v>22</v>
      </c>
      <c r="T51" s="4"/>
    </row>
    <row r="52" spans="1:20">
      <c r="A52" s="2" t="s">
        <v>36</v>
      </c>
      <c r="B52" s="3" t="s">
        <v>611</v>
      </c>
      <c r="C52" s="3" t="s">
        <v>1005</v>
      </c>
      <c r="D52" s="2" t="s">
        <v>36</v>
      </c>
      <c r="E52" s="51" t="s">
        <v>1222</v>
      </c>
      <c r="F52" s="38">
        <v>0.66666666666666596</v>
      </c>
      <c r="G52" s="38">
        <v>0.57735026918962495</v>
      </c>
      <c r="H52" s="38">
        <v>0.47780366730958201</v>
      </c>
      <c r="I52" s="38">
        <v>0.38609739509608898</v>
      </c>
      <c r="J52" s="38">
        <v>27</v>
      </c>
      <c r="K52" s="38"/>
      <c r="L52" s="38">
        <v>0.75</v>
      </c>
      <c r="M52" s="38">
        <v>0.67566392469217595</v>
      </c>
      <c r="N52" s="38">
        <v>0.57480802960817401</v>
      </c>
      <c r="O52" s="38">
        <v>0.45920647199089498</v>
      </c>
      <c r="P52" s="38">
        <v>24</v>
      </c>
      <c r="T52" s="4"/>
    </row>
    <row r="53" spans="1:20">
      <c r="A53" s="2" t="s">
        <v>552</v>
      </c>
      <c r="B53" s="3" t="s">
        <v>612</v>
      </c>
      <c r="C53" s="3" t="s">
        <v>917</v>
      </c>
      <c r="D53" s="2" t="s">
        <v>552</v>
      </c>
      <c r="E53" s="51" t="s">
        <v>1223</v>
      </c>
      <c r="F53" s="38">
        <v>0.8</v>
      </c>
      <c r="G53" s="38">
        <v>0.71713716560063601</v>
      </c>
      <c r="H53" s="38">
        <v>0.62213706840923799</v>
      </c>
      <c r="I53" s="38">
        <v>0.53036245960955497</v>
      </c>
      <c r="J53" s="38">
        <v>15</v>
      </c>
      <c r="K53" s="38"/>
      <c r="L53" s="38">
        <v>0.85714285714285698</v>
      </c>
      <c r="M53" s="38">
        <v>0.81199794294115002</v>
      </c>
      <c r="N53" s="38">
        <v>0.76242326068264898</v>
      </c>
      <c r="O53" s="38">
        <v>0.69975222982219099</v>
      </c>
      <c r="P53" s="38">
        <v>14</v>
      </c>
      <c r="T53" s="4"/>
    </row>
    <row r="54" spans="1:20">
      <c r="A54" s="2" t="s">
        <v>15</v>
      </c>
      <c r="B54" s="3" t="s">
        <v>613</v>
      </c>
      <c r="C54" s="3" t="s">
        <v>1006</v>
      </c>
      <c r="D54" s="2" t="s">
        <v>15</v>
      </c>
      <c r="E54" s="51" t="s">
        <v>1224</v>
      </c>
      <c r="F54" s="38">
        <v>0.65384615384615297</v>
      </c>
      <c r="G54" s="38">
        <v>0.56021973710871098</v>
      </c>
      <c r="H54" s="38">
        <v>0.43175437839928699</v>
      </c>
      <c r="I54" s="38">
        <v>0.31806256688107198</v>
      </c>
      <c r="J54" s="38">
        <v>26</v>
      </c>
      <c r="K54" s="38"/>
      <c r="L54" s="38">
        <v>0.73913043478260798</v>
      </c>
      <c r="M54" s="38">
        <v>0.66087736629470994</v>
      </c>
      <c r="N54" s="38">
        <v>0.55330820219088495</v>
      </c>
      <c r="O54" s="38">
        <v>0.42710593975212302</v>
      </c>
      <c r="P54" s="38">
        <v>23</v>
      </c>
      <c r="T54" s="4"/>
    </row>
    <row r="55" spans="1:20">
      <c r="A55" s="2" t="s">
        <v>28</v>
      </c>
      <c r="B55" s="3" t="s">
        <v>614</v>
      </c>
      <c r="C55" s="3" t="s">
        <v>1007</v>
      </c>
      <c r="D55" s="2" t="s">
        <v>28</v>
      </c>
      <c r="E55" s="51" t="s">
        <v>1225</v>
      </c>
      <c r="F55" s="38">
        <v>0.64102564102564097</v>
      </c>
      <c r="G55" s="38">
        <v>0.55103876877798297</v>
      </c>
      <c r="H55" s="38">
        <v>0.452202792058229</v>
      </c>
      <c r="I55" s="38">
        <v>0.35022811381478303</v>
      </c>
      <c r="J55" s="38">
        <v>39</v>
      </c>
      <c r="K55" s="38"/>
      <c r="L55" s="38">
        <v>0.71428571428571397</v>
      </c>
      <c r="M55" s="38">
        <v>0.64820372355216405</v>
      </c>
      <c r="N55" s="38">
        <v>0.53795978978537795</v>
      </c>
      <c r="O55" s="38">
        <v>0.41140816370919697</v>
      </c>
      <c r="P55" s="38">
        <v>35</v>
      </c>
      <c r="T55" s="4"/>
    </row>
    <row r="56" spans="1:20">
      <c r="A56" s="2" t="s">
        <v>553</v>
      </c>
      <c r="B56" s="3" t="s">
        <v>615</v>
      </c>
      <c r="C56" s="3" t="s">
        <v>1008</v>
      </c>
      <c r="D56" s="2" t="s">
        <v>553</v>
      </c>
      <c r="E56" s="51" t="s">
        <v>1226</v>
      </c>
      <c r="F56" s="38">
        <v>0.66666666666666596</v>
      </c>
      <c r="G56" s="38">
        <v>0.56730862893117495</v>
      </c>
      <c r="H56" s="38">
        <v>0.454965371099257</v>
      </c>
      <c r="I56" s="38">
        <v>0.341638448083119</v>
      </c>
      <c r="J56" s="38">
        <v>30</v>
      </c>
      <c r="K56" s="38"/>
      <c r="L56" s="38">
        <v>0.71428571428571397</v>
      </c>
      <c r="M56" s="38">
        <v>0.65060004863235499</v>
      </c>
      <c r="N56" s="38">
        <v>0.54934616305024797</v>
      </c>
      <c r="O56" s="38">
        <v>0.42478699052614</v>
      </c>
      <c r="P56" s="38">
        <v>28</v>
      </c>
      <c r="T56" s="4"/>
    </row>
    <row r="57" spans="1:20">
      <c r="A57" s="2" t="s">
        <v>554</v>
      </c>
      <c r="B57" s="3" t="s">
        <v>616</v>
      </c>
      <c r="C57" s="3" t="s">
        <v>918</v>
      </c>
      <c r="D57" s="2" t="s">
        <v>554</v>
      </c>
      <c r="E57" s="51" t="s">
        <v>1227</v>
      </c>
      <c r="F57" s="38">
        <v>0.92307692307692302</v>
      </c>
      <c r="G57" s="38">
        <v>0.87705801930702898</v>
      </c>
      <c r="H57" s="38">
        <v>0.82557931543849195</v>
      </c>
      <c r="I57" s="38">
        <v>0.79106650717543503</v>
      </c>
      <c r="J57" s="38">
        <v>13</v>
      </c>
      <c r="K57" s="38"/>
      <c r="L57" s="38">
        <v>0.92004441462932296</v>
      </c>
      <c r="M57" s="38">
        <v>0.87722792979341901</v>
      </c>
      <c r="N57" s="38">
        <v>0.82826422382477005</v>
      </c>
      <c r="O57" s="38">
        <v>0.79789731067038105</v>
      </c>
      <c r="P57" s="38">
        <v>12</v>
      </c>
      <c r="T57" s="4"/>
    </row>
    <row r="58" spans="1:20">
      <c r="A58" s="2" t="s">
        <v>22</v>
      </c>
      <c r="B58" s="3" t="s">
        <v>617</v>
      </c>
      <c r="C58" s="3" t="s">
        <v>919</v>
      </c>
      <c r="D58" s="2" t="s">
        <v>22</v>
      </c>
      <c r="E58" s="51" t="s">
        <v>1228</v>
      </c>
      <c r="F58" s="38">
        <v>0.73333333333333295</v>
      </c>
      <c r="G58" s="38">
        <v>0.56061191058138804</v>
      </c>
      <c r="H58" s="38">
        <v>0.42069353616907801</v>
      </c>
      <c r="I58" s="38">
        <v>0.33157961519920798</v>
      </c>
      <c r="J58" s="38">
        <v>15</v>
      </c>
      <c r="K58" s="38"/>
      <c r="L58" s="38">
        <v>0.78571428571428503</v>
      </c>
      <c r="M58" s="38">
        <v>0.65044363558799001</v>
      </c>
      <c r="N58" s="38">
        <v>0.56396048000605203</v>
      </c>
      <c r="O58" s="38">
        <v>0.46825687910244002</v>
      </c>
      <c r="P58" s="38">
        <v>14</v>
      </c>
      <c r="T58" s="4"/>
    </row>
    <row r="59" spans="1:20">
      <c r="A59" s="2" t="s">
        <v>47</v>
      </c>
      <c r="B59" s="3" t="s">
        <v>618</v>
      </c>
      <c r="C59" s="3" t="s">
        <v>1009</v>
      </c>
      <c r="D59" s="2" t="s">
        <v>47</v>
      </c>
      <c r="E59" s="51" t="s">
        <v>1229</v>
      </c>
      <c r="F59" s="38">
        <v>0.66666666666666596</v>
      </c>
      <c r="G59" s="38">
        <v>0.57735026918962495</v>
      </c>
      <c r="H59" s="38">
        <v>0.47780366730958201</v>
      </c>
      <c r="I59" s="38">
        <v>0.38609739509608898</v>
      </c>
      <c r="J59" s="38">
        <v>27</v>
      </c>
      <c r="K59" s="38"/>
      <c r="L59" s="38">
        <v>0.75</v>
      </c>
      <c r="M59" s="38">
        <v>0.67566392469217595</v>
      </c>
      <c r="N59" s="38">
        <v>0.57480802960817401</v>
      </c>
      <c r="O59" s="38">
        <v>0.45920647199089498</v>
      </c>
      <c r="P59" s="38">
        <v>24</v>
      </c>
      <c r="T59" s="4"/>
    </row>
    <row r="60" spans="1:20">
      <c r="A60" s="2" t="s">
        <v>13</v>
      </c>
      <c r="B60" s="3" t="s">
        <v>619</v>
      </c>
      <c r="C60" s="3" t="s">
        <v>920</v>
      </c>
      <c r="D60" s="2" t="s">
        <v>13</v>
      </c>
      <c r="E60" s="51" t="s">
        <v>1230</v>
      </c>
      <c r="F60" s="38">
        <v>0.66666666666666596</v>
      </c>
      <c r="G60" s="38">
        <v>0.51639777949432197</v>
      </c>
      <c r="H60" s="38">
        <v>0.401052598654425</v>
      </c>
      <c r="I60" s="38">
        <v>0.31225468752865398</v>
      </c>
      <c r="J60" s="38">
        <v>36</v>
      </c>
      <c r="K60" s="38"/>
      <c r="L60" s="38">
        <v>0.72727272727272696</v>
      </c>
      <c r="M60" s="38">
        <v>0.63960214906683099</v>
      </c>
      <c r="N60" s="38">
        <v>0.528945309824013</v>
      </c>
      <c r="O60" s="38">
        <v>0.41278148005224202</v>
      </c>
      <c r="P60" s="38">
        <v>33</v>
      </c>
      <c r="T60" s="4"/>
    </row>
    <row r="61" spans="1:20">
      <c r="A61" s="2" t="s">
        <v>555</v>
      </c>
      <c r="B61" s="3" t="s">
        <v>620</v>
      </c>
      <c r="C61" s="3" t="s">
        <v>921</v>
      </c>
      <c r="D61" s="2" t="s">
        <v>555</v>
      </c>
      <c r="E61" s="51" t="s">
        <v>1272</v>
      </c>
      <c r="F61" s="38">
        <v>0.90909090909090895</v>
      </c>
      <c r="G61" s="38">
        <v>0.85280286542244099</v>
      </c>
      <c r="H61" s="38">
        <v>0.78749896942898501</v>
      </c>
      <c r="I61" s="38">
        <v>0.74194466273650095</v>
      </c>
      <c r="J61" s="38">
        <v>11</v>
      </c>
      <c r="K61" s="38"/>
      <c r="L61" s="38">
        <v>1</v>
      </c>
      <c r="M61" s="38">
        <v>1</v>
      </c>
      <c r="N61" s="38">
        <v>1</v>
      </c>
      <c r="O61" s="38">
        <v>1</v>
      </c>
      <c r="P61" s="38">
        <v>10</v>
      </c>
      <c r="T61" s="4"/>
    </row>
    <row r="62" spans="1:20">
      <c r="A62" s="2" t="s">
        <v>34</v>
      </c>
      <c r="B62" s="3" t="s">
        <v>621</v>
      </c>
      <c r="C62" s="3" t="s">
        <v>1010</v>
      </c>
      <c r="D62" s="2" t="s">
        <v>34</v>
      </c>
      <c r="E62" s="51" t="s">
        <v>1231</v>
      </c>
      <c r="F62" s="38">
        <v>0.70370370370370305</v>
      </c>
      <c r="G62" s="38">
        <v>0.63716787896354699</v>
      </c>
      <c r="H62" s="38">
        <v>0.53013610393533805</v>
      </c>
      <c r="I62" s="38">
        <v>0.437207460696937</v>
      </c>
      <c r="J62" s="38">
        <v>27</v>
      </c>
      <c r="K62" s="38"/>
      <c r="L62" s="38">
        <v>0.76</v>
      </c>
      <c r="M62" s="38">
        <v>0.68920243760451105</v>
      </c>
      <c r="N62" s="38">
        <v>0.59420828834704398</v>
      </c>
      <c r="O62" s="38">
        <v>0.48716220306916802</v>
      </c>
      <c r="P62" s="38">
        <v>25</v>
      </c>
      <c r="T62" s="4"/>
    </row>
    <row r="63" spans="1:20">
      <c r="A63" s="2" t="s">
        <v>556</v>
      </c>
      <c r="B63" s="3" t="s">
        <v>622</v>
      </c>
      <c r="C63" s="3" t="s">
        <v>1011</v>
      </c>
      <c r="D63" s="2" t="s">
        <v>556</v>
      </c>
      <c r="E63" s="51" t="s">
        <v>1232</v>
      </c>
      <c r="F63" s="38">
        <v>0.69230769230769196</v>
      </c>
      <c r="G63" s="38">
        <v>0.57646135369831297</v>
      </c>
      <c r="H63" s="38">
        <v>0.46293602006721002</v>
      </c>
      <c r="I63" s="38">
        <v>0.36032121811571</v>
      </c>
      <c r="J63" s="38">
        <v>26</v>
      </c>
      <c r="K63" s="38"/>
      <c r="L63" s="38">
        <v>0.75</v>
      </c>
      <c r="M63" s="38">
        <v>0.67566392469217595</v>
      </c>
      <c r="N63" s="38">
        <v>0.57480802960817401</v>
      </c>
      <c r="O63" s="38">
        <v>0.45920647199089498</v>
      </c>
      <c r="P63" s="38">
        <v>24</v>
      </c>
      <c r="T63" s="4"/>
    </row>
    <row r="64" spans="1:20">
      <c r="A64" s="2" t="s">
        <v>557</v>
      </c>
      <c r="B64" s="3" t="s">
        <v>623</v>
      </c>
      <c r="C64" s="3" t="s">
        <v>1012</v>
      </c>
      <c r="D64" s="2" t="s">
        <v>557</v>
      </c>
      <c r="E64" s="51" t="s">
        <v>1233</v>
      </c>
      <c r="F64" s="38">
        <v>0.63414634146341398</v>
      </c>
      <c r="G64" s="38">
        <v>0.519145639606027</v>
      </c>
      <c r="H64" s="38">
        <v>0.42726679681058299</v>
      </c>
      <c r="I64" s="38">
        <v>0.34399745988689501</v>
      </c>
      <c r="J64" s="38">
        <v>41</v>
      </c>
      <c r="K64" s="38"/>
      <c r="L64" s="38">
        <v>0.72222222222222199</v>
      </c>
      <c r="M64" s="38">
        <v>0.64241607443962101</v>
      </c>
      <c r="N64" s="38">
        <v>0.55717681013287801</v>
      </c>
      <c r="O64" s="38">
        <v>0.45052043115381202</v>
      </c>
      <c r="P64" s="38">
        <v>36</v>
      </c>
      <c r="T64" s="4"/>
    </row>
    <row r="65" spans="1:20">
      <c r="A65" s="2" t="s">
        <v>17</v>
      </c>
      <c r="B65" s="3" t="s">
        <v>624</v>
      </c>
      <c r="C65" s="3" t="s">
        <v>922</v>
      </c>
      <c r="D65" s="2" t="s">
        <v>17</v>
      </c>
      <c r="E65" s="51" t="s">
        <v>1234</v>
      </c>
      <c r="F65" s="38">
        <v>0.625</v>
      </c>
      <c r="G65" s="38">
        <v>0.45643546458763801</v>
      </c>
      <c r="H65" s="38">
        <v>0.35844139094416899</v>
      </c>
      <c r="I65" s="38">
        <v>0.28787878181011201</v>
      </c>
      <c r="J65" s="38">
        <v>16</v>
      </c>
      <c r="K65" s="38"/>
      <c r="L65" s="38">
        <v>0.78571428571428503</v>
      </c>
      <c r="M65" s="38">
        <v>0.65044363558799001</v>
      </c>
      <c r="N65" s="38">
        <v>0.56396048000605203</v>
      </c>
      <c r="O65" s="38">
        <v>0.46825687910244002</v>
      </c>
      <c r="P65" s="38">
        <v>14</v>
      </c>
      <c r="T65" s="4"/>
    </row>
    <row r="66" spans="1:20">
      <c r="A66" s="2" t="s">
        <v>16</v>
      </c>
      <c r="B66" s="3" t="s">
        <v>625</v>
      </c>
      <c r="C66" s="3" t="s">
        <v>1013</v>
      </c>
      <c r="D66" s="2" t="s">
        <v>16</v>
      </c>
      <c r="E66" s="51" t="s">
        <v>1235</v>
      </c>
      <c r="F66" s="38">
        <v>0.68</v>
      </c>
      <c r="G66" s="38">
        <v>0.60690471520110401</v>
      </c>
      <c r="H66" s="38">
        <v>0.48570402784986699</v>
      </c>
      <c r="I66" s="38">
        <v>0.377843655692083</v>
      </c>
      <c r="J66" s="38">
        <v>25</v>
      </c>
      <c r="K66" s="38"/>
      <c r="L66" s="38">
        <v>0.73913043478260798</v>
      </c>
      <c r="M66" s="38">
        <v>0.66087736629470994</v>
      </c>
      <c r="N66" s="38">
        <v>0.55330820219088495</v>
      </c>
      <c r="O66" s="38">
        <v>0.42710593975212302</v>
      </c>
      <c r="P66" s="38">
        <v>23</v>
      </c>
      <c r="T66" s="4"/>
    </row>
    <row r="67" spans="1:20">
      <c r="A67" s="2" t="s">
        <v>558</v>
      </c>
      <c r="B67" s="3" t="s">
        <v>626</v>
      </c>
      <c r="C67" s="3" t="s">
        <v>923</v>
      </c>
      <c r="D67" s="2" t="s">
        <v>558</v>
      </c>
      <c r="E67" s="51" t="s">
        <v>1236</v>
      </c>
      <c r="F67" s="38">
        <v>0.73684210526315697</v>
      </c>
      <c r="G67" s="38">
        <v>0.63980991329159498</v>
      </c>
      <c r="H67" s="38">
        <v>0.52812339366157002</v>
      </c>
      <c r="I67" s="38">
        <v>0.435949382480739</v>
      </c>
      <c r="J67" s="38">
        <v>19</v>
      </c>
      <c r="K67" s="38"/>
      <c r="L67" s="38">
        <v>0.77777777777777701</v>
      </c>
      <c r="M67" s="38">
        <v>0.70941382412257004</v>
      </c>
      <c r="N67" s="38">
        <v>0.634240350638411</v>
      </c>
      <c r="O67" s="38">
        <v>0.56325794000904195</v>
      </c>
      <c r="P67" s="38">
        <v>18</v>
      </c>
      <c r="T67" s="4"/>
    </row>
    <row r="68" spans="1:20">
      <c r="A68" s="2" t="s">
        <v>14</v>
      </c>
      <c r="B68" s="3" t="s">
        <v>627</v>
      </c>
      <c r="C68" s="3" t="s">
        <v>1014</v>
      </c>
      <c r="D68" s="2" t="s">
        <v>14</v>
      </c>
      <c r="E68" s="51" t="s">
        <v>1237</v>
      </c>
      <c r="F68" s="38">
        <v>0.72972972972972905</v>
      </c>
      <c r="G68" s="38">
        <v>0.63671453996701299</v>
      </c>
      <c r="H68" s="38">
        <v>0.52142386336205804</v>
      </c>
      <c r="I68" s="38">
        <v>0.395748035328986</v>
      </c>
      <c r="J68" s="38">
        <v>37</v>
      </c>
      <c r="K68" s="38"/>
      <c r="L68" s="38">
        <v>0.77777777777777701</v>
      </c>
      <c r="M68" s="38">
        <v>0.69920589878010098</v>
      </c>
      <c r="N68" s="38">
        <v>0.60278360011730303</v>
      </c>
      <c r="O68" s="38">
        <v>0.50562337394789802</v>
      </c>
      <c r="P68" s="38">
        <v>36</v>
      </c>
      <c r="T68" s="4"/>
    </row>
    <row r="69" spans="1:20">
      <c r="A69" s="2" t="s">
        <v>559</v>
      </c>
      <c r="B69" s="3" t="s">
        <v>628</v>
      </c>
      <c r="C69" s="3" t="s">
        <v>924</v>
      </c>
      <c r="D69" s="2" t="s">
        <v>559</v>
      </c>
      <c r="E69" s="51" t="s">
        <v>1238</v>
      </c>
      <c r="F69" s="38">
        <v>0.66666666666666596</v>
      </c>
      <c r="G69" s="38">
        <v>0.55470019622522904</v>
      </c>
      <c r="H69" s="38">
        <v>0.42320247669385902</v>
      </c>
      <c r="I69" s="38">
        <v>0.33307662668678101</v>
      </c>
      <c r="J69" s="38">
        <v>27</v>
      </c>
      <c r="K69" s="38"/>
      <c r="L69" s="38">
        <v>0.69230769230769196</v>
      </c>
      <c r="M69" s="38">
        <v>0.6</v>
      </c>
      <c r="N69" s="38">
        <v>0.49674077573827102</v>
      </c>
      <c r="O69" s="38">
        <v>0.42063089209647497</v>
      </c>
      <c r="P69" s="38">
        <v>26</v>
      </c>
      <c r="T69" s="4"/>
    </row>
    <row r="70" spans="1:20">
      <c r="A70" s="2" t="s">
        <v>560</v>
      </c>
      <c r="B70" s="3" t="s">
        <v>629</v>
      </c>
      <c r="C70" s="3" t="s">
        <v>925</v>
      </c>
      <c r="D70" s="2" t="s">
        <v>560</v>
      </c>
      <c r="E70" s="51" t="s">
        <v>1239</v>
      </c>
      <c r="F70" s="38">
        <v>0.8</v>
      </c>
      <c r="G70" s="38">
        <v>0.71713716560063601</v>
      </c>
      <c r="H70" s="38">
        <v>0.62213706840923799</v>
      </c>
      <c r="I70" s="38">
        <v>0.53036245960955497</v>
      </c>
      <c r="J70" s="38">
        <v>15</v>
      </c>
      <c r="K70" s="38"/>
      <c r="L70" s="38">
        <v>0.85714285714285698</v>
      </c>
      <c r="M70" s="38">
        <v>0.81199794294115002</v>
      </c>
      <c r="N70" s="38">
        <v>0.76242326068264898</v>
      </c>
      <c r="O70" s="38">
        <v>0.69975222982219099</v>
      </c>
      <c r="P70" s="38">
        <v>14</v>
      </c>
      <c r="T70" s="4"/>
    </row>
    <row r="71" spans="1:20">
      <c r="A71" s="2" t="s">
        <v>45</v>
      </c>
      <c r="B71" s="3" t="s">
        <v>630</v>
      </c>
      <c r="C71" s="3" t="s">
        <v>1015</v>
      </c>
      <c r="D71" s="2" t="s">
        <v>45</v>
      </c>
      <c r="E71" s="51" t="s">
        <v>1240</v>
      </c>
      <c r="F71" s="38">
        <v>0.70370370370370305</v>
      </c>
      <c r="G71" s="38">
        <v>0.63716787896354699</v>
      </c>
      <c r="H71" s="38">
        <v>0.50992587483291396</v>
      </c>
      <c r="I71" s="38">
        <v>0.38359825152812499</v>
      </c>
      <c r="J71" s="38">
        <v>27</v>
      </c>
      <c r="K71" s="38"/>
      <c r="L71" s="38">
        <v>0.76</v>
      </c>
      <c r="M71" s="38">
        <v>0.68920243760451105</v>
      </c>
      <c r="N71" s="38">
        <v>0.59420828834704398</v>
      </c>
      <c r="O71" s="38">
        <v>0.48716220306916802</v>
      </c>
      <c r="P71" s="38">
        <v>25</v>
      </c>
      <c r="T71" s="4"/>
    </row>
    <row r="72" spans="1:20">
      <c r="A72" s="2" t="s">
        <v>54</v>
      </c>
      <c r="B72" s="3" t="s">
        <v>631</v>
      </c>
      <c r="C72" s="3" t="s">
        <v>1016</v>
      </c>
      <c r="D72" s="2" t="s">
        <v>54</v>
      </c>
      <c r="E72" s="51" t="s">
        <v>1241</v>
      </c>
      <c r="F72" s="38">
        <v>0.67857142857142805</v>
      </c>
      <c r="G72" s="38">
        <v>0.52578990714450402</v>
      </c>
      <c r="H72" s="38">
        <v>0.42430410190790002</v>
      </c>
      <c r="I72" s="38">
        <v>0.33034466035625099</v>
      </c>
      <c r="J72" s="38">
        <v>28</v>
      </c>
      <c r="K72" s="38"/>
      <c r="L72" s="38">
        <v>0.82608695652173902</v>
      </c>
      <c r="M72" s="38">
        <v>0.69867180599342804</v>
      </c>
      <c r="N72" s="38">
        <v>0.59674389531321104</v>
      </c>
      <c r="O72" s="38">
        <v>0.47821964744966799</v>
      </c>
      <c r="P72" s="38">
        <v>23</v>
      </c>
      <c r="T72" s="4"/>
    </row>
    <row r="73" spans="1:20">
      <c r="A73" s="2" t="s">
        <v>561</v>
      </c>
      <c r="B73" s="3" t="s">
        <v>632</v>
      </c>
      <c r="C73" s="3" t="s">
        <v>926</v>
      </c>
      <c r="D73" s="2" t="s">
        <v>561</v>
      </c>
      <c r="E73" s="51" t="s">
        <v>1242</v>
      </c>
      <c r="F73" s="39">
        <v>0.61904761904761896</v>
      </c>
      <c r="G73" s="39">
        <v>0.49761335152811897</v>
      </c>
      <c r="H73" s="39">
        <v>0.40608799353182401</v>
      </c>
      <c r="I73" s="39">
        <v>0.322821388004018</v>
      </c>
      <c r="J73" s="39">
        <v>21</v>
      </c>
      <c r="L73" s="39">
        <v>0.77777777777777701</v>
      </c>
      <c r="M73" s="39">
        <v>0.70941382412257004</v>
      </c>
      <c r="N73" s="39">
        <v>0.634240350638411</v>
      </c>
      <c r="O73" s="39">
        <v>0.53816073893351801</v>
      </c>
      <c r="P73" s="39">
        <v>18</v>
      </c>
    </row>
    <row r="74" spans="1:20">
      <c r="A74" s="2" t="s">
        <v>29</v>
      </c>
      <c r="B74" s="3" t="s">
        <v>633</v>
      </c>
      <c r="C74" s="3" t="s">
        <v>1017</v>
      </c>
      <c r="D74" s="2" t="s">
        <v>29</v>
      </c>
      <c r="E74" s="51" t="s">
        <v>1243</v>
      </c>
      <c r="F74" s="39">
        <v>0.5</v>
      </c>
      <c r="G74" s="39">
        <v>0.39605901719066899</v>
      </c>
      <c r="H74" s="39">
        <v>0.30814949779567902</v>
      </c>
      <c r="I74" s="39">
        <v>0.23168160869455801</v>
      </c>
      <c r="J74" s="39">
        <v>52</v>
      </c>
      <c r="L74" s="39">
        <v>0.55319148936170204</v>
      </c>
      <c r="M74" s="39">
        <v>0.49042638474384098</v>
      </c>
      <c r="N74" s="39">
        <v>0.40396934250864502</v>
      </c>
      <c r="O74" s="39">
        <v>0.30581144865168702</v>
      </c>
      <c r="P74" s="39">
        <v>47</v>
      </c>
    </row>
    <row r="75" spans="1:20">
      <c r="A75" s="2" t="s">
        <v>562</v>
      </c>
      <c r="B75" s="3" t="s">
        <v>634</v>
      </c>
      <c r="C75" s="3" t="s">
        <v>1018</v>
      </c>
      <c r="D75" s="2" t="s">
        <v>562</v>
      </c>
      <c r="E75" s="51" t="s">
        <v>1244</v>
      </c>
      <c r="F75" s="39">
        <v>0.66666666666666596</v>
      </c>
      <c r="G75" s="39">
        <v>0.57735026918962495</v>
      </c>
      <c r="H75" s="39">
        <v>0.46634035943247798</v>
      </c>
      <c r="I75" s="39">
        <v>0.35849212007984599</v>
      </c>
      <c r="J75" s="39">
        <v>39</v>
      </c>
      <c r="L75" s="39">
        <v>0.72222222222222199</v>
      </c>
      <c r="M75" s="39">
        <v>0.64241607443962101</v>
      </c>
      <c r="N75" s="39">
        <v>0.54371596734808003</v>
      </c>
      <c r="O75" s="39">
        <v>0.42773061233950099</v>
      </c>
      <c r="P75" s="39">
        <v>36</v>
      </c>
    </row>
    <row r="76" spans="1:20">
      <c r="A76" s="2" t="s">
        <v>428</v>
      </c>
      <c r="B76" s="3" t="s">
        <v>635</v>
      </c>
      <c r="C76" s="3" t="s">
        <v>1019</v>
      </c>
      <c r="D76" s="2" t="s">
        <v>428</v>
      </c>
      <c r="E76" s="51" t="s">
        <v>1245</v>
      </c>
      <c r="F76" s="39">
        <v>0.7</v>
      </c>
      <c r="G76" s="39">
        <v>0.57582892196243496</v>
      </c>
      <c r="H76" s="39">
        <v>0.48344122192737599</v>
      </c>
      <c r="I76" s="39">
        <v>0.40157733283424102</v>
      </c>
      <c r="J76" s="39">
        <v>20</v>
      </c>
      <c r="L76" s="39">
        <v>0.77777777777777701</v>
      </c>
      <c r="M76" s="39">
        <v>0.70941382412257004</v>
      </c>
      <c r="N76" s="39">
        <v>0.634240350638411</v>
      </c>
      <c r="O76" s="39">
        <v>0.53816073893351801</v>
      </c>
      <c r="P76" s="39">
        <v>18</v>
      </c>
    </row>
    <row r="77" spans="1:20">
      <c r="A77" s="2" t="s">
        <v>563</v>
      </c>
      <c r="B77" s="3" t="s">
        <v>636</v>
      </c>
      <c r="C77" s="3" t="s">
        <v>927</v>
      </c>
      <c r="D77" s="2" t="s">
        <v>563</v>
      </c>
      <c r="E77" s="51" t="s">
        <v>1246</v>
      </c>
      <c r="F77" s="39">
        <v>0.8</v>
      </c>
      <c r="G77" s="39">
        <v>0.71713716560063601</v>
      </c>
      <c r="H77" s="39">
        <v>0.62213706840923799</v>
      </c>
      <c r="I77" s="39">
        <v>0.53036245960955497</v>
      </c>
      <c r="J77" s="39">
        <v>15</v>
      </c>
      <c r="L77" s="39">
        <v>0.85714285714285698</v>
      </c>
      <c r="M77" s="39">
        <v>0.81199794294115002</v>
      </c>
      <c r="N77" s="39">
        <v>0.76242326068264898</v>
      </c>
      <c r="O77" s="39">
        <v>0.69975222982219099</v>
      </c>
      <c r="P77" s="39">
        <v>14</v>
      </c>
    </row>
    <row r="78" spans="1:20">
      <c r="A78" s="2" t="s">
        <v>30</v>
      </c>
      <c r="B78" s="3" t="s">
        <v>637</v>
      </c>
      <c r="C78" s="3" t="s">
        <v>1020</v>
      </c>
      <c r="D78" s="2" t="s">
        <v>30</v>
      </c>
      <c r="E78" s="51" t="s">
        <v>1247</v>
      </c>
      <c r="F78" s="39">
        <v>0.6</v>
      </c>
      <c r="G78" s="39">
        <v>0.49613893835683298</v>
      </c>
      <c r="H78" s="39">
        <v>0.40529346361739399</v>
      </c>
      <c r="I78" s="39">
        <v>0.32014235765169702</v>
      </c>
      <c r="J78" s="39">
        <v>40</v>
      </c>
      <c r="L78" s="39">
        <v>0.71428571428571397</v>
      </c>
      <c r="M78" s="39">
        <v>0.64820372355216405</v>
      </c>
      <c r="N78" s="39">
        <v>0.53795978978537795</v>
      </c>
      <c r="O78" s="39">
        <v>0.41140816370919697</v>
      </c>
      <c r="P78" s="39">
        <v>35</v>
      </c>
    </row>
    <row r="79" spans="1:20">
      <c r="A79" s="2" t="s">
        <v>49</v>
      </c>
      <c r="B79" s="3" t="s">
        <v>638</v>
      </c>
      <c r="C79" s="3" t="s">
        <v>1021</v>
      </c>
      <c r="D79" s="2" t="s">
        <v>49</v>
      </c>
      <c r="E79" s="51" t="s">
        <v>1248</v>
      </c>
      <c r="F79" s="39">
        <v>0.69230769230769196</v>
      </c>
      <c r="G79" s="39">
        <v>0.57646135369831297</v>
      </c>
      <c r="H79" s="39">
        <v>0.43997554006017398</v>
      </c>
      <c r="I79" s="39">
        <v>0.322640183104837</v>
      </c>
      <c r="J79" s="39">
        <v>26</v>
      </c>
      <c r="L79" s="39">
        <v>0.75</v>
      </c>
      <c r="M79" s="39">
        <v>0.67566392469217595</v>
      </c>
      <c r="N79" s="39">
        <v>0.57480802960817401</v>
      </c>
      <c r="O79" s="39">
        <v>0.45920647199089498</v>
      </c>
      <c r="P79" s="39">
        <v>24</v>
      </c>
    </row>
    <row r="80" spans="1:20">
      <c r="A80" s="2" t="s">
        <v>26</v>
      </c>
      <c r="B80" s="3" t="s">
        <v>639</v>
      </c>
      <c r="C80" s="3" t="s">
        <v>1022</v>
      </c>
      <c r="D80" s="2" t="s">
        <v>26</v>
      </c>
      <c r="E80" s="51" t="s">
        <v>1249</v>
      </c>
      <c r="F80" s="39">
        <v>0.59375</v>
      </c>
      <c r="G80" s="39">
        <v>0.47941496605489797</v>
      </c>
      <c r="H80" s="39">
        <v>0.361917469139235</v>
      </c>
      <c r="I80" s="39">
        <v>0.237285550173368</v>
      </c>
      <c r="J80" s="39">
        <v>32</v>
      </c>
      <c r="L80" s="39">
        <v>0.71428571428571397</v>
      </c>
      <c r="M80" s="39">
        <v>0.65060004863235499</v>
      </c>
      <c r="N80" s="39">
        <v>0.54934616305024797</v>
      </c>
      <c r="O80" s="39">
        <v>0.42478699052614</v>
      </c>
      <c r="P80" s="39">
        <v>28</v>
      </c>
    </row>
    <row r="81" spans="1:16">
      <c r="A81" s="2" t="s">
        <v>41</v>
      </c>
      <c r="B81" s="3" t="s">
        <v>640</v>
      </c>
      <c r="C81" s="3" t="s">
        <v>1023</v>
      </c>
      <c r="D81" s="2" t="s">
        <v>41</v>
      </c>
      <c r="E81" s="51" t="s">
        <v>1250</v>
      </c>
      <c r="F81" s="39">
        <v>0.659574468085106</v>
      </c>
      <c r="G81" s="39">
        <v>0.58662237379399995</v>
      </c>
      <c r="H81" s="39">
        <v>0.47838638760093</v>
      </c>
      <c r="I81" s="39">
        <v>0.36125971322531703</v>
      </c>
      <c r="J81" s="39">
        <v>47</v>
      </c>
      <c r="L81" s="39">
        <v>0.72093023255813904</v>
      </c>
      <c r="M81" s="39">
        <v>0.64184120535406997</v>
      </c>
      <c r="N81" s="39">
        <v>0.53554214696945601</v>
      </c>
      <c r="O81" s="39">
        <v>0.416675674288567</v>
      </c>
      <c r="P81" s="39">
        <v>43</v>
      </c>
    </row>
    <row r="82" spans="1:16">
      <c r="A82" s="2" t="s">
        <v>564</v>
      </c>
      <c r="B82" s="3" t="s">
        <v>641</v>
      </c>
      <c r="C82" s="3" t="s">
        <v>1024</v>
      </c>
      <c r="D82" s="2" t="s">
        <v>564</v>
      </c>
      <c r="E82" s="51" t="s">
        <v>1251</v>
      </c>
      <c r="F82" s="39">
        <v>0.69811320754716899</v>
      </c>
      <c r="G82" s="39">
        <v>0.61311264198038495</v>
      </c>
      <c r="H82" s="39">
        <v>0.50387935511659698</v>
      </c>
      <c r="I82" s="39">
        <v>0.38753233770895101</v>
      </c>
      <c r="J82" s="39">
        <v>53</v>
      </c>
      <c r="L82" s="39">
        <v>0.71428571428571397</v>
      </c>
      <c r="M82" s="39">
        <v>0.60993754559283297</v>
      </c>
      <c r="N82" s="39">
        <v>0.505656557782315</v>
      </c>
      <c r="O82" s="39">
        <v>0.385239893309477</v>
      </c>
      <c r="P82" s="39">
        <v>49</v>
      </c>
    </row>
    <row r="83" spans="1:16">
      <c r="A83" s="2" t="s">
        <v>40</v>
      </c>
      <c r="B83" s="3" t="s">
        <v>642</v>
      </c>
      <c r="C83" s="3" t="s">
        <v>1025</v>
      </c>
      <c r="D83" s="2" t="s">
        <v>40</v>
      </c>
      <c r="E83" s="51" t="s">
        <v>1252</v>
      </c>
      <c r="F83" s="39">
        <v>0.63043478260869501</v>
      </c>
      <c r="G83" s="39">
        <v>0.55516894760646796</v>
      </c>
      <c r="H83" s="39">
        <v>0.47543521050461102</v>
      </c>
      <c r="I83" s="39">
        <v>0.37391906735325497</v>
      </c>
      <c r="J83" s="39">
        <v>46</v>
      </c>
      <c r="L83" s="39">
        <v>0.72093023255813904</v>
      </c>
      <c r="M83" s="39">
        <v>0.64184120535406997</v>
      </c>
      <c r="N83" s="39">
        <v>0.54707029520310502</v>
      </c>
      <c r="O83" s="39">
        <v>0.43610740244031398</v>
      </c>
      <c r="P83" s="39">
        <v>43</v>
      </c>
    </row>
    <row r="84" spans="1:16">
      <c r="A84" s="2" t="s">
        <v>39</v>
      </c>
      <c r="B84" s="3" t="s">
        <v>643</v>
      </c>
      <c r="C84" s="3" t="s">
        <v>1026</v>
      </c>
      <c r="D84" s="2" t="s">
        <v>39</v>
      </c>
      <c r="E84" s="51" t="s">
        <v>1253</v>
      </c>
      <c r="F84" s="39">
        <v>0.64583333333333304</v>
      </c>
      <c r="G84" s="39">
        <v>0.56217977488591597</v>
      </c>
      <c r="H84" s="39">
        <v>0.46177435537233102</v>
      </c>
      <c r="I84" s="39">
        <v>0.36161757370686498</v>
      </c>
      <c r="J84" s="39">
        <v>48</v>
      </c>
      <c r="L84" s="39">
        <v>0.72093023255813904</v>
      </c>
      <c r="M84" s="39">
        <v>0.64184120535406997</v>
      </c>
      <c r="N84" s="39">
        <v>0.54707029520310502</v>
      </c>
      <c r="O84" s="39">
        <v>0.43610740244031398</v>
      </c>
      <c r="P84" s="39">
        <v>43</v>
      </c>
    </row>
    <row r="85" spans="1:16">
      <c r="A85" s="2" t="s">
        <v>565</v>
      </c>
      <c r="B85" s="3" t="s">
        <v>644</v>
      </c>
      <c r="C85" s="3" t="s">
        <v>1027</v>
      </c>
      <c r="D85" s="2" t="s">
        <v>565</v>
      </c>
      <c r="E85" s="51" t="s">
        <v>1254</v>
      </c>
      <c r="F85" s="39">
        <v>0.60975609756097504</v>
      </c>
      <c r="G85" s="39">
        <v>0.52382272182718304</v>
      </c>
      <c r="H85" s="39">
        <v>0.42980347796281698</v>
      </c>
      <c r="I85" s="39">
        <v>0.31766603906173002</v>
      </c>
      <c r="J85" s="39">
        <v>41</v>
      </c>
      <c r="L85" s="39">
        <v>0.72222222222222199</v>
      </c>
      <c r="M85" s="39">
        <v>0.65828058860438299</v>
      </c>
      <c r="N85" s="39">
        <v>0.55254105915034002</v>
      </c>
      <c r="O85" s="39">
        <v>0.43297982268660801</v>
      </c>
      <c r="P85" s="39">
        <v>36</v>
      </c>
    </row>
    <row r="86" spans="1:16">
      <c r="A86" s="2" t="s">
        <v>566</v>
      </c>
      <c r="B86" s="3" t="s">
        <v>645</v>
      </c>
      <c r="C86" s="3" t="s">
        <v>928</v>
      </c>
      <c r="D86" s="2" t="s">
        <v>566</v>
      </c>
      <c r="E86" s="51" t="s">
        <v>928</v>
      </c>
      <c r="F86" s="39">
        <v>0.90909090909090895</v>
      </c>
      <c r="G86" s="39">
        <v>0.85280286542244099</v>
      </c>
      <c r="H86" s="39">
        <v>0.78749896942898501</v>
      </c>
      <c r="I86" s="39">
        <v>0.74194466273650095</v>
      </c>
      <c r="J86" s="39">
        <v>11</v>
      </c>
      <c r="L86" s="39">
        <v>1</v>
      </c>
      <c r="M86" s="39">
        <v>1</v>
      </c>
      <c r="N86" s="39">
        <v>1</v>
      </c>
      <c r="O86" s="39">
        <v>1</v>
      </c>
      <c r="P86" s="39">
        <v>10</v>
      </c>
    </row>
    <row r="87" spans="1:16">
      <c r="A87" s="2" t="s">
        <v>335</v>
      </c>
      <c r="B87" s="3" t="s">
        <v>646</v>
      </c>
      <c r="C87" s="3" t="s">
        <v>929</v>
      </c>
      <c r="D87" s="2" t="s">
        <v>335</v>
      </c>
      <c r="E87" s="51" t="s">
        <v>1255</v>
      </c>
      <c r="F87" s="39">
        <v>0.78947368421052599</v>
      </c>
      <c r="G87" s="39">
        <v>0.66226617853252101</v>
      </c>
      <c r="H87" s="39">
        <v>0.54028544627535502</v>
      </c>
      <c r="I87" s="39">
        <v>0.41275485328351402</v>
      </c>
      <c r="J87" s="39">
        <v>19</v>
      </c>
      <c r="L87" s="39">
        <v>0.94117647058823495</v>
      </c>
      <c r="M87" s="39">
        <v>0.90748521297302998</v>
      </c>
      <c r="N87" s="39">
        <v>0.87135234321690203</v>
      </c>
      <c r="O87" s="39">
        <v>0.82824775313310395</v>
      </c>
      <c r="P87" s="39">
        <v>17</v>
      </c>
    </row>
    <row r="88" spans="1:16">
      <c r="A88" s="2" t="s">
        <v>440</v>
      </c>
      <c r="B88" s="3" t="s">
        <v>647</v>
      </c>
      <c r="C88" s="3" t="s">
        <v>930</v>
      </c>
      <c r="D88" s="2" t="s">
        <v>440</v>
      </c>
      <c r="E88" s="51" t="s">
        <v>1256</v>
      </c>
      <c r="F88" s="39">
        <v>0.9</v>
      </c>
      <c r="G88" s="39">
        <v>0.77459666924148296</v>
      </c>
      <c r="H88" s="39">
        <v>0.67212494517122701</v>
      </c>
      <c r="I88" s="39">
        <v>0.59880596423241905</v>
      </c>
      <c r="J88" s="39">
        <v>10</v>
      </c>
      <c r="L88" s="39">
        <v>0.89483931681436901</v>
      </c>
      <c r="M88" s="39">
        <v>0.83704553493355804</v>
      </c>
      <c r="N88" s="39">
        <v>0.766276423030958</v>
      </c>
      <c r="O88" s="39">
        <v>0.66904844089359805</v>
      </c>
      <c r="P88" s="39">
        <v>9</v>
      </c>
    </row>
    <row r="89" spans="1:16">
      <c r="A89" s="2" t="s">
        <v>18</v>
      </c>
      <c r="B89" s="3" t="s">
        <v>648</v>
      </c>
      <c r="C89" s="3" t="s">
        <v>1028</v>
      </c>
      <c r="D89" s="2" t="s">
        <v>18</v>
      </c>
      <c r="E89" s="51" t="s">
        <v>1257</v>
      </c>
      <c r="F89" s="39">
        <v>0.73333333333333295</v>
      </c>
      <c r="G89" s="39">
        <v>0.56061191058138804</v>
      </c>
      <c r="H89" s="39">
        <v>0.42069353616907801</v>
      </c>
      <c r="I89" s="39">
        <v>0.33157961519920798</v>
      </c>
      <c r="J89" s="39">
        <v>15</v>
      </c>
      <c r="L89" s="39">
        <v>0.78571428571428503</v>
      </c>
      <c r="M89" s="39">
        <v>0.65044363558799001</v>
      </c>
      <c r="N89" s="39">
        <v>0.56396048000605203</v>
      </c>
      <c r="O89" s="39">
        <v>0.46825687910244002</v>
      </c>
      <c r="P89" s="39">
        <v>14</v>
      </c>
    </row>
    <row r="90" spans="1:16">
      <c r="A90" s="2" t="s">
        <v>8</v>
      </c>
      <c r="B90" s="3" t="s">
        <v>649</v>
      </c>
      <c r="C90" s="3" t="s">
        <v>1029</v>
      </c>
      <c r="D90" s="2" t="s">
        <v>8</v>
      </c>
      <c r="E90" s="51" t="s">
        <v>1258</v>
      </c>
      <c r="F90" s="39">
        <v>0.64516129032257996</v>
      </c>
      <c r="G90" s="39">
        <v>0.50800050800076202</v>
      </c>
      <c r="H90" s="39">
        <v>0.38024972624546199</v>
      </c>
      <c r="I90" s="39">
        <v>0.27501804610524799</v>
      </c>
      <c r="J90" s="39">
        <v>31</v>
      </c>
      <c r="L90" s="39">
        <v>0.71428571428571397</v>
      </c>
      <c r="M90" s="39">
        <v>0.65060004863235499</v>
      </c>
      <c r="N90" s="39">
        <v>0.54934616305024797</v>
      </c>
      <c r="O90" s="39">
        <v>0.42478699052614</v>
      </c>
      <c r="P90" s="39">
        <v>28</v>
      </c>
    </row>
    <row r="91" spans="1:16">
      <c r="A91" s="2" t="s">
        <v>27</v>
      </c>
      <c r="B91" s="3" t="s">
        <v>650</v>
      </c>
      <c r="C91" s="3" t="s">
        <v>1030</v>
      </c>
      <c r="D91" s="2" t="s">
        <v>27</v>
      </c>
      <c r="E91" s="51" t="s">
        <v>1259</v>
      </c>
      <c r="F91" s="39">
        <v>0.64102564102564097</v>
      </c>
      <c r="G91" s="39">
        <v>0.55103876877798297</v>
      </c>
      <c r="H91" s="39">
        <v>0.438201291691038</v>
      </c>
      <c r="I91" s="39">
        <v>0.32674392554094001</v>
      </c>
      <c r="J91" s="39">
        <v>39</v>
      </c>
      <c r="L91" s="39">
        <v>0.71428571428571397</v>
      </c>
      <c r="M91" s="39">
        <v>0.64820372355216405</v>
      </c>
      <c r="N91" s="39">
        <v>0.53795978978537795</v>
      </c>
      <c r="O91" s="39">
        <v>0.41140816370919697</v>
      </c>
      <c r="P91" s="39">
        <v>35</v>
      </c>
    </row>
    <row r="92" spans="1:16">
      <c r="A92" s="2" t="s">
        <v>567</v>
      </c>
      <c r="B92" s="3" t="s">
        <v>651</v>
      </c>
      <c r="C92" s="3" t="s">
        <v>1031</v>
      </c>
      <c r="D92" s="2" t="s">
        <v>567</v>
      </c>
      <c r="E92" s="51" t="s">
        <v>1260</v>
      </c>
      <c r="F92" s="39">
        <v>0.73333333333333295</v>
      </c>
      <c r="G92" s="39">
        <v>0.56061191058138804</v>
      </c>
      <c r="H92" s="39">
        <v>0.42069353616907801</v>
      </c>
      <c r="I92" s="39">
        <v>0.33157961519920798</v>
      </c>
      <c r="J92" s="39">
        <v>15</v>
      </c>
      <c r="L92" s="39">
        <v>0.78571428571428503</v>
      </c>
      <c r="M92" s="39">
        <v>0.65044363558799001</v>
      </c>
      <c r="N92" s="39">
        <v>0.56396048000605203</v>
      </c>
      <c r="O92" s="39">
        <v>0.46825687910244002</v>
      </c>
      <c r="P92" s="39">
        <v>14</v>
      </c>
    </row>
    <row r="93" spans="1:16">
      <c r="A93" s="2" t="s">
        <v>35</v>
      </c>
      <c r="B93" s="3" t="s">
        <v>652</v>
      </c>
      <c r="C93" s="3" t="s">
        <v>931</v>
      </c>
      <c r="D93" s="2" t="s">
        <v>35</v>
      </c>
      <c r="E93" s="51" t="s">
        <v>1261</v>
      </c>
      <c r="F93" s="39">
        <v>0.72</v>
      </c>
      <c r="G93" s="39">
        <v>0.62449979983983905</v>
      </c>
      <c r="H93" s="39">
        <v>0.49495246059790698</v>
      </c>
      <c r="I93" s="39">
        <v>0.38328165257836799</v>
      </c>
      <c r="J93" s="39">
        <v>25</v>
      </c>
      <c r="L93" s="39">
        <v>0.75</v>
      </c>
      <c r="M93" s="39">
        <v>0.67566392469217595</v>
      </c>
      <c r="N93" s="39">
        <v>0.57480802960817401</v>
      </c>
      <c r="O93" s="39">
        <v>0.45920647199089498</v>
      </c>
      <c r="P93" s="39">
        <v>24</v>
      </c>
    </row>
    <row r="94" spans="1:16">
      <c r="A94" s="2" t="s">
        <v>24</v>
      </c>
      <c r="B94" s="3" t="s">
        <v>653</v>
      </c>
      <c r="C94" s="3" t="s">
        <v>1032</v>
      </c>
      <c r="D94" s="2" t="s">
        <v>24</v>
      </c>
      <c r="E94" s="51" t="s">
        <v>1262</v>
      </c>
      <c r="F94" s="39">
        <v>0.61904761904761896</v>
      </c>
      <c r="G94" s="39">
        <v>0.49761335152811897</v>
      </c>
      <c r="H94" s="39">
        <v>0.40608799353182401</v>
      </c>
      <c r="I94" s="39">
        <v>0.322821388004018</v>
      </c>
      <c r="J94" s="39">
        <v>21</v>
      </c>
      <c r="L94" s="39">
        <v>0.77777777777777701</v>
      </c>
      <c r="M94" s="39">
        <v>0.70941382412257004</v>
      </c>
      <c r="N94" s="39">
        <v>0.634240350638411</v>
      </c>
      <c r="O94" s="39">
        <v>0.53816073893351801</v>
      </c>
      <c r="P94" s="39">
        <v>18</v>
      </c>
    </row>
    <row r="95" spans="1:16">
      <c r="A95" s="2" t="s">
        <v>19</v>
      </c>
      <c r="B95" s="3" t="s">
        <v>654</v>
      </c>
      <c r="C95" s="3" t="s">
        <v>1033</v>
      </c>
      <c r="D95" s="2" t="s">
        <v>19</v>
      </c>
      <c r="E95" s="51" t="s">
        <v>1263</v>
      </c>
      <c r="F95" s="39">
        <v>0.61904761904761896</v>
      </c>
      <c r="G95" s="39">
        <v>0.49761335152811897</v>
      </c>
      <c r="H95" s="39">
        <v>0.40608799353182401</v>
      </c>
      <c r="I95" s="39">
        <v>0.322821388004018</v>
      </c>
      <c r="J95" s="39">
        <v>21</v>
      </c>
      <c r="L95" s="39">
        <v>0.77777777777777701</v>
      </c>
      <c r="M95" s="39">
        <v>0.70941382412257004</v>
      </c>
      <c r="N95" s="39">
        <v>0.634240350638411</v>
      </c>
      <c r="O95" s="39">
        <v>0.53816073893351801</v>
      </c>
      <c r="P95" s="39">
        <v>18</v>
      </c>
    </row>
    <row r="96" spans="1:16">
      <c r="A96" s="2" t="s">
        <v>23</v>
      </c>
      <c r="B96" s="3" t="s">
        <v>655</v>
      </c>
      <c r="C96" s="3" t="s">
        <v>932</v>
      </c>
      <c r="D96" s="2" t="s">
        <v>23</v>
      </c>
      <c r="E96" s="51" t="s">
        <v>1264</v>
      </c>
      <c r="F96" s="39">
        <v>0.6</v>
      </c>
      <c r="G96" s="39">
        <v>0.47016234598162698</v>
      </c>
      <c r="H96" s="39">
        <v>0.369933318181909</v>
      </c>
      <c r="I96" s="39">
        <v>0.27571859863660803</v>
      </c>
      <c r="J96" s="39">
        <v>20</v>
      </c>
      <c r="L96" s="39">
        <v>0.76470588235294101</v>
      </c>
      <c r="M96" s="39">
        <v>0.69133289844371504</v>
      </c>
      <c r="N96" s="39">
        <v>0.60948890699249803</v>
      </c>
      <c r="O96" s="39">
        <v>0.50243316187200504</v>
      </c>
      <c r="P96" s="39">
        <v>17</v>
      </c>
    </row>
    <row r="97" spans="1:16">
      <c r="A97" s="2" t="s">
        <v>568</v>
      </c>
      <c r="B97" s="3" t="s">
        <v>656</v>
      </c>
      <c r="C97" s="3" t="s">
        <v>933</v>
      </c>
      <c r="D97" s="2" t="s">
        <v>568</v>
      </c>
      <c r="E97" s="51" t="s">
        <v>1265</v>
      </c>
      <c r="F97" s="39">
        <v>0.66666666666666596</v>
      </c>
      <c r="G97" s="39">
        <v>0.53108500454379404</v>
      </c>
      <c r="H97" s="39">
        <v>0.41122354774640302</v>
      </c>
      <c r="I97" s="39">
        <v>0.30329296249794502</v>
      </c>
      <c r="J97" s="39">
        <v>27</v>
      </c>
      <c r="L97" s="39">
        <v>0.75</v>
      </c>
      <c r="M97" s="39">
        <v>0.67566392469217595</v>
      </c>
      <c r="N97" s="39">
        <v>0.57480802960817401</v>
      </c>
      <c r="O97" s="39">
        <v>0.45920647199089498</v>
      </c>
      <c r="P97" s="39">
        <v>24</v>
      </c>
    </row>
    <row r="98" spans="1:16">
      <c r="A98" s="2" t="s">
        <v>569</v>
      </c>
      <c r="B98" s="3" t="s">
        <v>657</v>
      </c>
      <c r="C98" s="3" t="s">
        <v>934</v>
      </c>
      <c r="D98" s="2" t="s">
        <v>569</v>
      </c>
      <c r="E98" s="51" t="s">
        <v>1266</v>
      </c>
      <c r="F98" s="39">
        <v>0.73684210526315697</v>
      </c>
      <c r="G98" s="39">
        <v>0.63980991329159498</v>
      </c>
      <c r="H98" s="39">
        <v>0.52812339366157002</v>
      </c>
      <c r="I98" s="39">
        <v>0.435949382480739</v>
      </c>
      <c r="J98" s="39">
        <v>19</v>
      </c>
      <c r="L98" s="39">
        <v>0.77777777777777701</v>
      </c>
      <c r="M98" s="39">
        <v>0.70941382412257004</v>
      </c>
      <c r="N98" s="39">
        <v>0.634240350638411</v>
      </c>
      <c r="O98" s="39">
        <v>0.56325794000904195</v>
      </c>
      <c r="P98" s="39">
        <v>18</v>
      </c>
    </row>
    <row r="99" spans="1:16">
      <c r="A99" s="35" t="s">
        <v>878</v>
      </c>
      <c r="B99" s="3" t="s">
        <v>877</v>
      </c>
      <c r="C99" s="3" t="s">
        <v>935</v>
      </c>
      <c r="D99" s="35" t="s">
        <v>570</v>
      </c>
      <c r="E99" s="51" t="s">
        <v>1267</v>
      </c>
      <c r="F99" s="39">
        <v>0.8</v>
      </c>
      <c r="G99" s="39">
        <v>0.71713716560063601</v>
      </c>
      <c r="H99" s="39">
        <v>0.62213706840923799</v>
      </c>
      <c r="I99" s="39">
        <v>0.53036245960955497</v>
      </c>
      <c r="J99" s="39">
        <v>15</v>
      </c>
      <c r="L99" s="39">
        <v>0.85714285714285698</v>
      </c>
      <c r="M99" s="39">
        <v>0.81199794294115002</v>
      </c>
      <c r="N99" s="39">
        <v>0.76242326068264898</v>
      </c>
      <c r="O99" s="39">
        <v>0.69975222982219099</v>
      </c>
      <c r="P99" s="39">
        <v>14</v>
      </c>
    </row>
    <row r="100" spans="1:16">
      <c r="B100" s="3"/>
      <c r="C100" s="3"/>
      <c r="E100" s="49"/>
    </row>
    <row r="101" spans="1:16">
      <c r="B101" s="3"/>
      <c r="C101" s="3"/>
      <c r="E101" s="49"/>
    </row>
    <row r="102" spans="1:16">
      <c r="B102" s="3"/>
      <c r="C102" s="3"/>
      <c r="E102" s="49"/>
    </row>
    <row r="103" spans="1:16">
      <c r="B103" s="3"/>
      <c r="C103" s="3"/>
      <c r="E103" s="49"/>
    </row>
    <row r="104" spans="1:16">
      <c r="B104" s="3"/>
      <c r="C104" s="3"/>
    </row>
    <row r="105" spans="1:16">
      <c r="B105" s="3"/>
      <c r="C105" s="3"/>
    </row>
    <row r="106" spans="1:16">
      <c r="B106" s="3"/>
      <c r="C106" s="3"/>
    </row>
    <row r="107" spans="1:16">
      <c r="B107" s="3"/>
      <c r="C107" s="3"/>
    </row>
    <row r="108" spans="1:16">
      <c r="B108" s="3"/>
      <c r="C108" s="3"/>
    </row>
    <row r="109" spans="1:16">
      <c r="B109" s="3"/>
      <c r="C109" s="3"/>
    </row>
    <row r="110" spans="1:16">
      <c r="B110" s="3"/>
      <c r="C110" s="3"/>
    </row>
    <row r="111" spans="1:16">
      <c r="B111" s="3"/>
      <c r="C111" s="3"/>
    </row>
    <row r="112" spans="1:16">
      <c r="B112" s="3"/>
      <c r="C112" s="3"/>
    </row>
    <row r="113" spans="2:3">
      <c r="B113" s="3"/>
      <c r="C113" s="3"/>
    </row>
    <row r="114" spans="2:3">
      <c r="B114" s="3"/>
      <c r="C114" s="3"/>
    </row>
    <row r="115" spans="2:3">
      <c r="B115" s="3"/>
      <c r="C115" s="3"/>
    </row>
    <row r="116" spans="2:3">
      <c r="B116" s="3"/>
      <c r="C116" s="3"/>
    </row>
    <row r="117" spans="2:3">
      <c r="B117" s="3"/>
      <c r="C117" s="3"/>
    </row>
    <row r="118" spans="2:3">
      <c r="B118" s="3"/>
      <c r="C118" s="3"/>
    </row>
    <row r="119" spans="2:3">
      <c r="B119" s="3"/>
      <c r="C119" s="3"/>
    </row>
    <row r="120" spans="2:3">
      <c r="B120" s="3"/>
      <c r="C120" s="3"/>
    </row>
    <row r="121" spans="2:3">
      <c r="B121" s="3"/>
      <c r="C121" s="3"/>
    </row>
    <row r="122" spans="2:3">
      <c r="B122" s="3"/>
      <c r="C122" s="3"/>
    </row>
    <row r="123" spans="2:3">
      <c r="B123" s="3"/>
      <c r="C123" s="3"/>
    </row>
    <row r="124" spans="2:3">
      <c r="B124" s="3"/>
      <c r="C124" s="3"/>
    </row>
    <row r="125" spans="2:3">
      <c r="B125" s="3"/>
      <c r="C125" s="3"/>
    </row>
    <row r="126" spans="2:3">
      <c r="B126" s="3"/>
      <c r="C126" s="3"/>
    </row>
    <row r="127" spans="2:3">
      <c r="B127" s="3"/>
      <c r="C127" s="3"/>
    </row>
    <row r="128" spans="2:3">
      <c r="B128" s="3"/>
      <c r="C128" s="3"/>
    </row>
    <row r="129" spans="2:3">
      <c r="B129" s="3"/>
      <c r="C129" s="3"/>
    </row>
    <row r="130" spans="2:3">
      <c r="B130" s="3"/>
      <c r="C130" s="3"/>
    </row>
    <row r="131" spans="2:3">
      <c r="B131" s="3"/>
      <c r="C131" s="3"/>
    </row>
    <row r="132" spans="2:3">
      <c r="B132" s="3"/>
      <c r="C132" s="3"/>
    </row>
    <row r="133" spans="2:3">
      <c r="B133" s="3"/>
      <c r="C133" s="3"/>
    </row>
    <row r="134" spans="2:3">
      <c r="B134" s="3"/>
      <c r="C134" s="3"/>
    </row>
    <row r="135" spans="2:3">
      <c r="B135" s="3"/>
      <c r="C135" s="3"/>
    </row>
    <row r="136" spans="2:3">
      <c r="B136" s="3"/>
      <c r="C136" s="3"/>
    </row>
    <row r="137" spans="2:3">
      <c r="B137" s="3"/>
      <c r="C137" s="3"/>
    </row>
    <row r="138" spans="2:3">
      <c r="B138" s="3"/>
      <c r="C138" s="3"/>
    </row>
    <row r="139" spans="2:3">
      <c r="B139" s="3"/>
      <c r="C139" s="3"/>
    </row>
    <row r="140" spans="2:3">
      <c r="B140" s="3"/>
      <c r="C140" s="3"/>
    </row>
    <row r="141" spans="2:3">
      <c r="B141" s="3"/>
      <c r="C141" s="3"/>
    </row>
    <row r="142" spans="2:3">
      <c r="B142" s="3"/>
      <c r="C142" s="3"/>
    </row>
    <row r="143" spans="2:3">
      <c r="B143" s="3"/>
      <c r="C143" s="3"/>
    </row>
    <row r="144" spans="2:3">
      <c r="B144" s="3"/>
      <c r="C144" s="3"/>
    </row>
    <row r="145" spans="2:3">
      <c r="B145" s="3"/>
      <c r="C145" s="3"/>
    </row>
    <row r="146" spans="2:3">
      <c r="B146" s="3"/>
      <c r="C146" s="3"/>
    </row>
    <row r="147" spans="2:3">
      <c r="B147" s="3"/>
      <c r="C147" s="3"/>
    </row>
  </sheetData>
  <mergeCells count="5">
    <mergeCell ref="F1:J1"/>
    <mergeCell ref="L1:P1"/>
    <mergeCell ref="A1:E1"/>
    <mergeCell ref="D2:E2"/>
    <mergeCell ref="A2:C2"/>
  </mergeCells>
  <phoneticPr fontId="1"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1B315-69CE-4841-9FC8-6A033CCFEFA5}">
  <dimension ref="A1:E64"/>
  <sheetViews>
    <sheetView workbookViewId="0">
      <selection activeCell="B26" sqref="B26"/>
    </sheetView>
  </sheetViews>
  <sheetFormatPr baseColWidth="10" defaultColWidth="9" defaultRowHeight="16"/>
  <cols>
    <col min="1" max="1" width="25.1640625" style="2" customWidth="1"/>
    <col min="2" max="2" width="20.5" style="2" customWidth="1"/>
    <col min="3" max="3" width="19.6640625" style="2" customWidth="1"/>
    <col min="4" max="4" width="24.83203125" style="2" customWidth="1"/>
    <col min="5" max="5" width="17.5" style="2" customWidth="1"/>
    <col min="6" max="16384" width="9" style="2"/>
  </cols>
  <sheetData>
    <row r="1" spans="1:5">
      <c r="A1" s="87" t="s">
        <v>2</v>
      </c>
      <c r="B1" s="87"/>
      <c r="C1" s="87"/>
      <c r="D1" s="87"/>
      <c r="E1" s="1" t="s">
        <v>91</v>
      </c>
    </row>
    <row r="2" spans="1:5">
      <c r="A2" s="87" t="s">
        <v>3</v>
      </c>
      <c r="B2" s="87"/>
      <c r="C2" s="87" t="s">
        <v>4</v>
      </c>
      <c r="D2" s="87"/>
      <c r="E2" s="2" t="s">
        <v>93</v>
      </c>
    </row>
    <row r="3" spans="1:5">
      <c r="A3" s="1" t="s">
        <v>6</v>
      </c>
      <c r="B3" s="1" t="s">
        <v>7</v>
      </c>
      <c r="C3" s="1" t="s">
        <v>6</v>
      </c>
      <c r="D3" s="1" t="s">
        <v>7</v>
      </c>
      <c r="E3" s="2" t="s">
        <v>203</v>
      </c>
    </row>
    <row r="4" spans="1:5">
      <c r="B4" s="3"/>
      <c r="C4" s="2" t="s">
        <v>56</v>
      </c>
      <c r="D4" s="3" t="s">
        <v>55</v>
      </c>
    </row>
    <row r="5" spans="1:5">
      <c r="B5" s="3"/>
      <c r="C5" s="2" t="s">
        <v>58</v>
      </c>
      <c r="D5" s="3" t="s">
        <v>57</v>
      </c>
    </row>
    <row r="6" spans="1:5">
      <c r="B6" s="3"/>
      <c r="C6" s="2" t="s">
        <v>60</v>
      </c>
      <c r="D6" s="3" t="s">
        <v>59</v>
      </c>
    </row>
    <row r="7" spans="1:5">
      <c r="B7" s="3"/>
      <c r="C7" s="2" t="s">
        <v>62</v>
      </c>
      <c r="D7" s="3" t="s">
        <v>61</v>
      </c>
    </row>
    <row r="8" spans="1:5">
      <c r="B8" s="3"/>
      <c r="C8" s="2" t="s">
        <v>64</v>
      </c>
      <c r="D8" s="3" t="s">
        <v>63</v>
      </c>
    </row>
    <row r="9" spans="1:5">
      <c r="B9" s="3"/>
      <c r="C9" s="2" t="s">
        <v>66</v>
      </c>
      <c r="D9" s="3" t="s">
        <v>65</v>
      </c>
    </row>
    <row r="10" spans="1:5">
      <c r="B10" s="3"/>
      <c r="C10" s="2" t="s">
        <v>68</v>
      </c>
      <c r="D10" s="3" t="s">
        <v>67</v>
      </c>
    </row>
    <row r="11" spans="1:5">
      <c r="B11" s="3"/>
      <c r="C11" s="2" t="s">
        <v>70</v>
      </c>
      <c r="D11" s="3" t="s">
        <v>69</v>
      </c>
    </row>
    <row r="12" spans="1:5">
      <c r="B12" s="3"/>
      <c r="C12" s="2" t="s">
        <v>72</v>
      </c>
      <c r="D12" s="3" t="s">
        <v>71</v>
      </c>
    </row>
    <row r="13" spans="1:5">
      <c r="B13" s="3"/>
      <c r="C13" s="2" t="s">
        <v>74</v>
      </c>
      <c r="D13" s="3" t="s">
        <v>73</v>
      </c>
    </row>
    <row r="14" spans="1:5">
      <c r="B14" s="3"/>
      <c r="C14" s="2" t="s">
        <v>76</v>
      </c>
      <c r="D14" s="3" t="s">
        <v>75</v>
      </c>
    </row>
    <row r="15" spans="1:5">
      <c r="B15" s="3"/>
      <c r="C15" s="2" t="s">
        <v>78</v>
      </c>
      <c r="D15" s="3" t="s">
        <v>77</v>
      </c>
    </row>
    <row r="16" spans="1:5">
      <c r="B16" s="3"/>
      <c r="C16" s="2" t="s">
        <v>80</v>
      </c>
      <c r="D16" s="3" t="s">
        <v>79</v>
      </c>
    </row>
    <row r="17" spans="1:4">
      <c r="B17" s="3"/>
      <c r="C17" s="2" t="s">
        <v>82</v>
      </c>
      <c r="D17" s="3" t="s">
        <v>81</v>
      </c>
    </row>
    <row r="18" spans="1:4">
      <c r="B18" s="3"/>
      <c r="C18" s="2" t="s">
        <v>84</v>
      </c>
      <c r="D18" s="3" t="s">
        <v>83</v>
      </c>
    </row>
    <row r="19" spans="1:4">
      <c r="B19" s="3"/>
      <c r="C19" s="2" t="s">
        <v>86</v>
      </c>
      <c r="D19" s="3" t="s">
        <v>85</v>
      </c>
    </row>
    <row r="20" spans="1:4">
      <c r="B20" s="3"/>
      <c r="C20" s="2" t="s">
        <v>88</v>
      </c>
      <c r="D20" s="3" t="s">
        <v>87</v>
      </c>
    </row>
    <row r="21" spans="1:4">
      <c r="B21" s="3"/>
      <c r="C21" s="2" t="s">
        <v>90</v>
      </c>
      <c r="D21" s="3" t="s">
        <v>89</v>
      </c>
    </row>
    <row r="22" spans="1:4">
      <c r="B22" s="3"/>
      <c r="D22" s="7" t="s">
        <v>0</v>
      </c>
    </row>
    <row r="23" spans="1:4">
      <c r="B23" s="3"/>
      <c r="D23" s="7" t="s">
        <v>1</v>
      </c>
    </row>
    <row r="24" spans="1:4">
      <c r="A24" s="2" t="s">
        <v>271</v>
      </c>
      <c r="B24" s="3" t="s">
        <v>1545</v>
      </c>
      <c r="D24" s="3"/>
    </row>
    <row r="25" spans="1:4">
      <c r="A25" s="2" t="s">
        <v>272</v>
      </c>
      <c r="B25" s="3" t="s">
        <v>1546</v>
      </c>
      <c r="D25" s="3"/>
    </row>
    <row r="26" spans="1:4">
      <c r="A26" s="2" t="s">
        <v>273</v>
      </c>
      <c r="B26" s="3" t="s">
        <v>1558</v>
      </c>
      <c r="D26" s="3"/>
    </row>
    <row r="27" spans="1:4">
      <c r="A27" s="2" t="s">
        <v>274</v>
      </c>
      <c r="B27" s="3" t="s">
        <v>1548</v>
      </c>
      <c r="D27" s="3"/>
    </row>
    <row r="28" spans="1:4">
      <c r="B28" s="3"/>
      <c r="D28" s="3"/>
    </row>
    <row r="29" spans="1:4">
      <c r="B29" s="3"/>
      <c r="D29" s="3"/>
    </row>
    <row r="30" spans="1:4">
      <c r="B30" s="3"/>
      <c r="D30" s="3"/>
    </row>
    <row r="31" spans="1:4">
      <c r="B31" s="3"/>
      <c r="D31" s="3"/>
    </row>
    <row r="32" spans="1:4">
      <c r="B32" s="3"/>
      <c r="D32" s="3"/>
    </row>
    <row r="33" spans="2:4">
      <c r="B33" s="3"/>
      <c r="D33" s="3"/>
    </row>
    <row r="34" spans="2:4">
      <c r="B34" s="3"/>
      <c r="D34" s="3"/>
    </row>
    <row r="35" spans="2:4">
      <c r="B35" s="3"/>
      <c r="D35" s="3"/>
    </row>
    <row r="36" spans="2:4">
      <c r="B36" s="3"/>
      <c r="D36" s="3"/>
    </row>
    <row r="37" spans="2:4">
      <c r="B37" s="3"/>
      <c r="D37" s="3"/>
    </row>
    <row r="38" spans="2:4">
      <c r="B38" s="3"/>
    </row>
    <row r="39" spans="2:4">
      <c r="B39" s="3"/>
    </row>
    <row r="40" spans="2:4">
      <c r="B40" s="3"/>
    </row>
    <row r="41" spans="2:4">
      <c r="B41" s="3"/>
    </row>
    <row r="42" spans="2:4">
      <c r="B42" s="3"/>
    </row>
    <row r="43" spans="2:4">
      <c r="B43" s="3"/>
    </row>
    <row r="44" spans="2:4">
      <c r="B44" s="3"/>
    </row>
    <row r="45" spans="2:4">
      <c r="B45" s="3"/>
    </row>
    <row r="46" spans="2:4">
      <c r="B46" s="3"/>
    </row>
    <row r="47" spans="2:4">
      <c r="B47" s="3"/>
    </row>
    <row r="48" spans="2:4">
      <c r="B48" s="3"/>
    </row>
    <row r="49" spans="2:2">
      <c r="B49" s="3"/>
    </row>
    <row r="50" spans="2:2">
      <c r="B50" s="3"/>
    </row>
    <row r="51" spans="2:2">
      <c r="B51" s="3"/>
    </row>
    <row r="52" spans="2:2">
      <c r="B52" s="3"/>
    </row>
    <row r="53" spans="2:2">
      <c r="B53" s="3"/>
    </row>
    <row r="54" spans="2:2">
      <c r="B54" s="3"/>
    </row>
    <row r="55" spans="2:2">
      <c r="B55" s="3"/>
    </row>
    <row r="56" spans="2:2">
      <c r="B56" s="3"/>
    </row>
    <row r="57" spans="2:2">
      <c r="B57" s="3"/>
    </row>
    <row r="58" spans="2:2">
      <c r="B58" s="3"/>
    </row>
    <row r="59" spans="2:2">
      <c r="B59" s="3"/>
    </row>
    <row r="60" spans="2:2">
      <c r="B60" s="3"/>
    </row>
    <row r="61" spans="2:2">
      <c r="B61" s="3"/>
    </row>
    <row r="62" spans="2:2">
      <c r="B62" s="3"/>
    </row>
    <row r="63" spans="2:2">
      <c r="B63" s="3"/>
    </row>
    <row r="64" spans="2:2">
      <c r="B64" s="3"/>
    </row>
  </sheetData>
  <mergeCells count="3">
    <mergeCell ref="A1:D1"/>
    <mergeCell ref="A2:B2"/>
    <mergeCell ref="C2:D2"/>
  </mergeCells>
  <phoneticPr fontId="1"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18F99-CED0-4AF8-AF53-A080B43A0FDB}">
  <dimension ref="A1:Q151"/>
  <sheetViews>
    <sheetView workbookViewId="0">
      <selection activeCell="C4" sqref="C4:C17"/>
    </sheetView>
  </sheetViews>
  <sheetFormatPr baseColWidth="10" defaultColWidth="9" defaultRowHeight="16"/>
  <cols>
    <col min="1" max="1" width="28.83203125" style="35" customWidth="1"/>
    <col min="2" max="3" width="27.1640625" style="2" customWidth="1"/>
    <col min="4" max="5" width="22.1640625" style="2" customWidth="1"/>
    <col min="6" max="7" width="18" style="39" customWidth="1"/>
    <col min="8" max="8" width="17" style="39" customWidth="1"/>
    <col min="9" max="9" width="18.1640625" style="39" customWidth="1"/>
    <col min="10" max="11" width="15.1640625" style="39" customWidth="1"/>
    <col min="12" max="12" width="18.1640625" style="39" customWidth="1"/>
    <col min="13" max="13" width="19.1640625" style="2" customWidth="1"/>
    <col min="14" max="14" width="16.83203125" style="2" customWidth="1"/>
    <col min="15" max="15" width="17" style="2" customWidth="1"/>
    <col min="16" max="17" width="15.5" style="2" customWidth="1"/>
    <col min="18" max="16384" width="9" style="2"/>
  </cols>
  <sheetData>
    <row r="1" spans="1:17">
      <c r="A1" s="87" t="s">
        <v>2</v>
      </c>
      <c r="B1" s="87"/>
      <c r="C1" s="87"/>
      <c r="D1" s="87"/>
      <c r="E1" s="87"/>
      <c r="F1" s="87" t="s">
        <v>1270</v>
      </c>
      <c r="G1" s="87"/>
      <c r="H1" s="87"/>
      <c r="I1" s="87"/>
      <c r="J1" s="87"/>
      <c r="L1" s="87" t="s">
        <v>1271</v>
      </c>
      <c r="M1" s="87"/>
      <c r="N1" s="87"/>
      <c r="O1" s="87"/>
      <c r="P1" s="87"/>
      <c r="Q1" s="48" t="s">
        <v>1286</v>
      </c>
    </row>
    <row r="2" spans="1:17">
      <c r="A2" s="87" t="s">
        <v>1269</v>
      </c>
      <c r="B2" s="87"/>
      <c r="C2" s="87"/>
      <c r="D2" s="87" t="s">
        <v>1268</v>
      </c>
      <c r="E2" s="87"/>
      <c r="F2" s="37" t="s">
        <v>571</v>
      </c>
      <c r="G2" s="37" t="s">
        <v>572</v>
      </c>
      <c r="H2" s="37" t="s">
        <v>573</v>
      </c>
      <c r="I2" s="37" t="s">
        <v>574</v>
      </c>
      <c r="J2" s="37" t="s">
        <v>575</v>
      </c>
      <c r="L2" s="37" t="s">
        <v>571</v>
      </c>
      <c r="M2" s="55" t="s">
        <v>572</v>
      </c>
      <c r="N2" s="55" t="s">
        <v>573</v>
      </c>
      <c r="O2" s="55" t="s">
        <v>574</v>
      </c>
      <c r="P2" s="55" t="s">
        <v>575</v>
      </c>
    </row>
    <row r="3" spans="1:17">
      <c r="A3" s="63" t="s">
        <v>6</v>
      </c>
      <c r="B3" s="1" t="s">
        <v>7</v>
      </c>
      <c r="C3" s="45" t="s">
        <v>905</v>
      </c>
      <c r="D3" s="1" t="s">
        <v>6</v>
      </c>
      <c r="E3" s="1" t="s">
        <v>7</v>
      </c>
      <c r="F3" s="37"/>
      <c r="G3" s="37"/>
      <c r="H3" s="37"/>
      <c r="I3" s="37"/>
      <c r="J3" s="37"/>
      <c r="L3" s="37"/>
      <c r="Q3" s="2" t="s">
        <v>280</v>
      </c>
    </row>
    <row r="4" spans="1:17">
      <c r="A4" s="35" t="s">
        <v>275</v>
      </c>
      <c r="B4" s="3" t="s">
        <v>658</v>
      </c>
      <c r="C4" s="3" t="s">
        <v>1167</v>
      </c>
      <c r="D4" s="35" t="s">
        <v>275</v>
      </c>
      <c r="E4" s="36" t="s">
        <v>1273</v>
      </c>
      <c r="F4" s="39">
        <v>0.61363636363636298</v>
      </c>
      <c r="G4" s="39">
        <v>0.46266531814837403</v>
      </c>
      <c r="H4" s="39">
        <v>0.39767998105671398</v>
      </c>
      <c r="I4" s="39">
        <v>0.34947852777474597</v>
      </c>
      <c r="J4" s="39">
        <v>44</v>
      </c>
      <c r="L4" s="39">
        <v>0.90483741803595896</v>
      </c>
      <c r="M4" s="2">
        <v>0.788102841348714</v>
      </c>
      <c r="N4" s="2">
        <v>0.70059122091500603</v>
      </c>
      <c r="O4" s="2">
        <v>0.63254366841961296</v>
      </c>
      <c r="P4" s="2">
        <v>30</v>
      </c>
    </row>
    <row r="5" spans="1:17">
      <c r="A5" s="35" t="s">
        <v>94</v>
      </c>
      <c r="B5" s="3" t="s">
        <v>659</v>
      </c>
      <c r="C5" s="3" t="s">
        <v>1168</v>
      </c>
      <c r="D5" s="35" t="s">
        <v>94</v>
      </c>
      <c r="E5" s="36" t="s">
        <v>1274</v>
      </c>
      <c r="F5" s="39">
        <v>0.50381679389312894</v>
      </c>
      <c r="G5" s="39">
        <v>0.32347932326163198</v>
      </c>
      <c r="H5" s="39">
        <v>0.25665161488607502</v>
      </c>
      <c r="I5" s="39">
        <v>0.20881113626095599</v>
      </c>
      <c r="J5" s="39">
        <v>131</v>
      </c>
      <c r="L5" s="39">
        <v>0.79120879120879095</v>
      </c>
      <c r="M5" s="2">
        <v>0.66959065730612399</v>
      </c>
      <c r="N5" s="2">
        <v>0.57951419596238896</v>
      </c>
      <c r="O5" s="2">
        <v>0.509592286471375</v>
      </c>
      <c r="P5" s="2">
        <v>91</v>
      </c>
    </row>
    <row r="6" spans="1:17">
      <c r="A6" s="35" t="s">
        <v>95</v>
      </c>
      <c r="B6" s="3" t="s">
        <v>660</v>
      </c>
      <c r="C6" s="3" t="s">
        <v>1169</v>
      </c>
      <c r="D6" s="35" t="s">
        <v>95</v>
      </c>
      <c r="E6" s="36" t="s">
        <v>1275</v>
      </c>
      <c r="F6" s="39">
        <v>0.5</v>
      </c>
      <c r="G6" s="39">
        <v>0.347926186969229</v>
      </c>
      <c r="H6" s="39">
        <v>0.27772111497326202</v>
      </c>
      <c r="I6" s="39">
        <v>0.22218719445472901</v>
      </c>
      <c r="J6" s="39">
        <v>96</v>
      </c>
      <c r="L6" s="39">
        <v>0.75362318840579701</v>
      </c>
      <c r="M6" s="2">
        <v>0.64895482892992995</v>
      </c>
      <c r="N6" s="2">
        <v>0.58291633170419399</v>
      </c>
      <c r="O6" s="2">
        <v>0.53135395090218596</v>
      </c>
      <c r="P6" s="2">
        <v>69</v>
      </c>
    </row>
    <row r="7" spans="1:17">
      <c r="A7" s="35" t="s">
        <v>276</v>
      </c>
      <c r="B7" s="3" t="s">
        <v>661</v>
      </c>
      <c r="C7" s="3" t="s">
        <v>936</v>
      </c>
      <c r="D7" s="35" t="s">
        <v>97</v>
      </c>
      <c r="E7" s="36" t="s">
        <v>1276</v>
      </c>
      <c r="F7" s="39">
        <v>0.71428571428571397</v>
      </c>
      <c r="G7" s="39">
        <v>0.62017367294604198</v>
      </c>
      <c r="H7" s="39">
        <v>0.50770189113995201</v>
      </c>
      <c r="I7" s="39">
        <v>0.39073802494525001</v>
      </c>
      <c r="J7" s="39">
        <v>14</v>
      </c>
      <c r="L7" s="39">
        <v>0.83009156025660202</v>
      </c>
      <c r="M7" s="2">
        <v>0.728402387952644</v>
      </c>
      <c r="N7" s="2">
        <v>0.60189567074913497</v>
      </c>
      <c r="O7" s="2">
        <v>0.470851973264517</v>
      </c>
      <c r="P7" s="2">
        <v>11</v>
      </c>
    </row>
    <row r="8" spans="1:17">
      <c r="A8" s="35" t="s">
        <v>277</v>
      </c>
      <c r="B8" s="3" t="s">
        <v>662</v>
      </c>
      <c r="C8" s="3" t="s">
        <v>1034</v>
      </c>
      <c r="D8" s="35" t="s">
        <v>96</v>
      </c>
      <c r="E8" s="36" t="s">
        <v>1277</v>
      </c>
      <c r="F8" s="39">
        <v>0.72727272727272696</v>
      </c>
      <c r="G8" s="39">
        <v>0.60302268915552704</v>
      </c>
      <c r="H8" s="39">
        <v>0.50878047702949103</v>
      </c>
      <c r="I8" s="39">
        <v>0.41655156521797199</v>
      </c>
      <c r="J8" s="39">
        <v>33</v>
      </c>
      <c r="L8" s="39">
        <v>0.86206896551724099</v>
      </c>
      <c r="M8" s="2">
        <v>0.804084401128346</v>
      </c>
      <c r="N8" s="2">
        <v>0.743356566843698</v>
      </c>
      <c r="O8" s="2">
        <v>0.67168339019939904</v>
      </c>
      <c r="P8" s="2">
        <v>29</v>
      </c>
    </row>
    <row r="9" spans="1:17">
      <c r="A9" s="35" t="s">
        <v>279</v>
      </c>
      <c r="B9" s="3" t="s">
        <v>663</v>
      </c>
      <c r="C9" s="3" t="s">
        <v>1163</v>
      </c>
      <c r="D9" s="35" t="s">
        <v>279</v>
      </c>
      <c r="E9" s="36" t="s">
        <v>1278</v>
      </c>
      <c r="F9" s="39">
        <v>0.65217391304347805</v>
      </c>
      <c r="G9" s="39">
        <v>0.48154341234307602</v>
      </c>
      <c r="H9" s="39">
        <v>0.378616913773965</v>
      </c>
      <c r="I9" s="39">
        <v>0.30434204182700803</v>
      </c>
      <c r="J9" s="39">
        <v>46</v>
      </c>
      <c r="L9" s="39">
        <v>0.88235294117647001</v>
      </c>
      <c r="M9" s="2">
        <v>0.80106880475182896</v>
      </c>
      <c r="N9" s="2">
        <v>0.72729612974059998</v>
      </c>
      <c r="O9" s="2">
        <v>0.66592510482182299</v>
      </c>
      <c r="P9" s="2">
        <v>34</v>
      </c>
    </row>
    <row r="10" spans="1:17">
      <c r="A10" s="35" t="s">
        <v>278</v>
      </c>
      <c r="B10" s="3" t="s">
        <v>664</v>
      </c>
      <c r="C10" s="3" t="s">
        <v>1035</v>
      </c>
      <c r="D10" s="35" t="s">
        <v>278</v>
      </c>
      <c r="E10" s="36" t="s">
        <v>1279</v>
      </c>
      <c r="F10" s="39">
        <v>0.84210526315789402</v>
      </c>
      <c r="G10" s="39">
        <v>0.74926864926535497</v>
      </c>
      <c r="H10" s="39">
        <v>0.67005842863662501</v>
      </c>
      <c r="I10" s="39">
        <v>0.60049817521975202</v>
      </c>
      <c r="J10" s="39">
        <v>19</v>
      </c>
      <c r="L10" s="39">
        <v>0.94117647058823495</v>
      </c>
      <c r="M10" s="2">
        <v>0.90748521297302998</v>
      </c>
      <c r="N10" s="2">
        <v>0.87135234321690203</v>
      </c>
      <c r="O10" s="2">
        <v>0.82824775313310395</v>
      </c>
      <c r="P10" s="2">
        <v>17</v>
      </c>
    </row>
    <row r="11" spans="1:17">
      <c r="A11" s="35" t="s">
        <v>281</v>
      </c>
      <c r="B11" s="3" t="s">
        <v>665</v>
      </c>
      <c r="C11" s="3" t="s">
        <v>1164</v>
      </c>
      <c r="D11" s="35" t="s">
        <v>281</v>
      </c>
      <c r="E11" s="36" t="s">
        <v>1280</v>
      </c>
      <c r="F11" s="39">
        <v>0.78260869565217395</v>
      </c>
      <c r="G11" s="39">
        <v>0.62554324217122403</v>
      </c>
      <c r="H11" s="39">
        <v>0.55475024548025198</v>
      </c>
      <c r="I11" s="39">
        <v>0.50891994299794197</v>
      </c>
      <c r="J11" s="39">
        <v>23</v>
      </c>
      <c r="L11" s="39">
        <v>0.95</v>
      </c>
      <c r="M11" s="2">
        <v>0.92195444572928797</v>
      </c>
      <c r="N11" s="2">
        <v>0.89243878093016304</v>
      </c>
      <c r="O11" s="2">
        <v>0.85789280926814304</v>
      </c>
      <c r="P11" s="2">
        <v>20</v>
      </c>
    </row>
    <row r="12" spans="1:17">
      <c r="A12" s="35" t="s">
        <v>282</v>
      </c>
      <c r="B12" s="3" t="s">
        <v>666</v>
      </c>
      <c r="C12" s="3" t="s">
        <v>1165</v>
      </c>
      <c r="D12" s="35" t="s">
        <v>282</v>
      </c>
      <c r="E12" s="36" t="s">
        <v>1281</v>
      </c>
      <c r="F12" s="39">
        <v>0.82142857142857095</v>
      </c>
      <c r="G12" s="39">
        <v>0.74001286990095405</v>
      </c>
      <c r="H12" s="39">
        <v>0.68370196912866599</v>
      </c>
      <c r="I12" s="39">
        <v>0.63664883702783004</v>
      </c>
      <c r="J12" s="39">
        <v>28</v>
      </c>
      <c r="L12" s="39">
        <v>0.92</v>
      </c>
      <c r="M12" s="2">
        <v>0.87559503577091302</v>
      </c>
      <c r="N12" s="2">
        <v>0.829083228678828</v>
      </c>
      <c r="O12" s="2">
        <v>0.77492247232897005</v>
      </c>
      <c r="P12" s="2">
        <v>25</v>
      </c>
    </row>
    <row r="13" spans="1:17">
      <c r="A13" s="35" t="s">
        <v>283</v>
      </c>
      <c r="B13" s="3" t="s">
        <v>667</v>
      </c>
      <c r="C13" s="3" t="s">
        <v>1036</v>
      </c>
      <c r="D13" s="35" t="s">
        <v>283</v>
      </c>
      <c r="E13" s="36" t="s">
        <v>1282</v>
      </c>
      <c r="F13" s="39">
        <v>0.7</v>
      </c>
      <c r="G13" s="39">
        <v>0.56017238725973895</v>
      </c>
      <c r="H13" s="39">
        <v>0.46906194269989498</v>
      </c>
      <c r="I13" s="39">
        <v>0.40212913260357402</v>
      </c>
      <c r="J13" s="39">
        <v>30</v>
      </c>
      <c r="L13" s="39">
        <v>0.91304347826086896</v>
      </c>
      <c r="M13" s="2">
        <v>0.83996047337832702</v>
      </c>
      <c r="N13" s="2">
        <v>0.77965187069286801</v>
      </c>
      <c r="O13" s="2">
        <v>0.71317692400298405</v>
      </c>
      <c r="P13" s="2">
        <v>23</v>
      </c>
    </row>
    <row r="14" spans="1:17">
      <c r="A14" s="35" t="s">
        <v>284</v>
      </c>
      <c r="B14" s="3" t="s">
        <v>668</v>
      </c>
      <c r="C14" s="3" t="s">
        <v>1037</v>
      </c>
      <c r="D14" s="35" t="s">
        <v>284</v>
      </c>
      <c r="E14" s="36" t="s">
        <v>1283</v>
      </c>
      <c r="F14" s="39">
        <v>0.76923076923076905</v>
      </c>
      <c r="G14" s="39">
        <v>0.62017367294604198</v>
      </c>
      <c r="H14" s="39">
        <v>0.47517022932548802</v>
      </c>
      <c r="I14" s="39">
        <v>0.380580300167494</v>
      </c>
      <c r="J14" s="39">
        <v>13</v>
      </c>
      <c r="L14" s="39">
        <v>0.90909090909090895</v>
      </c>
      <c r="M14" s="2">
        <v>0.73854894587599595</v>
      </c>
      <c r="N14" s="2">
        <v>0.56974472437738799</v>
      </c>
      <c r="O14" s="2">
        <v>0.461736630944102</v>
      </c>
      <c r="P14" s="2">
        <v>11</v>
      </c>
    </row>
    <row r="15" spans="1:17">
      <c r="A15" s="35" t="s">
        <v>285</v>
      </c>
      <c r="B15" s="3" t="s">
        <v>669</v>
      </c>
      <c r="C15" s="3" t="s">
        <v>1166</v>
      </c>
      <c r="D15" s="35" t="s">
        <v>285</v>
      </c>
      <c r="E15" s="36" t="s">
        <v>1284</v>
      </c>
      <c r="F15" s="39">
        <v>0.75</v>
      </c>
      <c r="G15" s="39">
        <v>0.60520993858944605</v>
      </c>
      <c r="H15" s="39">
        <v>0.51108818754162699</v>
      </c>
      <c r="I15" s="39">
        <v>0.43282837576238797</v>
      </c>
      <c r="J15" s="39">
        <v>44</v>
      </c>
      <c r="L15" s="39">
        <v>0.89473684210526305</v>
      </c>
      <c r="M15" s="2">
        <v>0.79292748543296798</v>
      </c>
      <c r="N15" s="2">
        <v>0.71820203878344002</v>
      </c>
      <c r="O15" s="2">
        <v>0.649667518489351</v>
      </c>
      <c r="P15" s="2">
        <v>38</v>
      </c>
    </row>
    <row r="16" spans="1:17">
      <c r="A16" s="35" t="s">
        <v>286</v>
      </c>
      <c r="B16" s="3" t="s">
        <v>670</v>
      </c>
      <c r="C16" s="3" t="s">
        <v>1170</v>
      </c>
      <c r="D16" s="35" t="s">
        <v>286</v>
      </c>
      <c r="E16" s="36" t="s">
        <v>1285</v>
      </c>
      <c r="F16" s="39">
        <v>0.59740259740259705</v>
      </c>
      <c r="G16" s="39">
        <v>0.425197473321757</v>
      </c>
      <c r="H16" s="39">
        <v>0.34155387978010299</v>
      </c>
      <c r="I16" s="39">
        <v>0.27516947721520302</v>
      </c>
      <c r="J16" s="39">
        <v>77</v>
      </c>
      <c r="L16" s="39">
        <v>0.83636363636363598</v>
      </c>
      <c r="M16" s="2">
        <v>0.73626594521785504</v>
      </c>
      <c r="N16" s="2">
        <v>0.669611977155395</v>
      </c>
      <c r="O16" s="2">
        <v>0.61451438696640204</v>
      </c>
      <c r="P16" s="2">
        <v>55</v>
      </c>
    </row>
    <row r="17" spans="1:16">
      <c r="A17" s="35" t="s">
        <v>287</v>
      </c>
      <c r="B17" s="3" t="s">
        <v>671</v>
      </c>
      <c r="C17" s="3" t="s">
        <v>937</v>
      </c>
      <c r="D17" s="35" t="s">
        <v>287</v>
      </c>
      <c r="E17" s="36" t="s">
        <v>937</v>
      </c>
      <c r="F17" s="39">
        <v>0.9375</v>
      </c>
      <c r="G17" s="39">
        <v>0.90138781886599695</v>
      </c>
      <c r="H17" s="39">
        <v>0.86234102222292797</v>
      </c>
      <c r="I17" s="39">
        <v>0.83711700987779103</v>
      </c>
      <c r="J17" s="39">
        <v>16</v>
      </c>
      <c r="L17" s="39">
        <v>1</v>
      </c>
      <c r="M17" s="2">
        <v>1</v>
      </c>
      <c r="N17" s="2">
        <v>1</v>
      </c>
      <c r="O17" s="2">
        <v>1</v>
      </c>
      <c r="P17" s="2">
        <v>15</v>
      </c>
    </row>
    <row r="18" spans="1:16">
      <c r="B18" s="3"/>
      <c r="C18" s="3"/>
      <c r="E18" s="3"/>
    </row>
    <row r="19" spans="1:16">
      <c r="B19" s="3"/>
      <c r="C19" s="3"/>
      <c r="D19" s="6"/>
      <c r="E19" s="3"/>
    </row>
    <row r="20" spans="1:16">
      <c r="B20" s="3"/>
      <c r="C20" s="3"/>
      <c r="E20" s="5"/>
      <c r="F20" s="42"/>
      <c r="G20" s="42"/>
      <c r="H20" s="42"/>
      <c r="I20" s="42"/>
      <c r="J20" s="42"/>
      <c r="L20" s="42"/>
    </row>
    <row r="21" spans="1:16">
      <c r="B21" s="3"/>
      <c r="C21" s="3"/>
      <c r="E21" s="3"/>
    </row>
    <row r="22" spans="1:16">
      <c r="B22" s="3"/>
      <c r="C22" s="3"/>
      <c r="E22" s="3"/>
    </row>
    <row r="23" spans="1:16">
      <c r="B23" s="3"/>
      <c r="C23" s="3"/>
      <c r="E23" s="3"/>
    </row>
    <row r="24" spans="1:16">
      <c r="B24" s="3"/>
      <c r="C24" s="3"/>
      <c r="E24" s="3"/>
    </row>
    <row r="25" spans="1:16">
      <c r="B25" s="3"/>
      <c r="C25" s="3"/>
      <c r="E25" s="3"/>
    </row>
    <row r="26" spans="1:16">
      <c r="B26" s="3"/>
      <c r="C26" s="3"/>
      <c r="E26" s="3"/>
    </row>
    <row r="27" spans="1:16">
      <c r="B27" s="3"/>
      <c r="C27" s="3"/>
      <c r="E27" s="3"/>
    </row>
    <row r="28" spans="1:16">
      <c r="B28" s="3"/>
      <c r="C28" s="3"/>
      <c r="E28" s="3"/>
    </row>
    <row r="29" spans="1:16">
      <c r="B29" s="3"/>
      <c r="C29" s="3"/>
    </row>
    <row r="30" spans="1:16">
      <c r="B30" s="3"/>
      <c r="C30" s="3"/>
    </row>
    <row r="31" spans="1:16">
      <c r="B31" s="3"/>
      <c r="C31" s="3"/>
    </row>
    <row r="32" spans="1:16">
      <c r="B32" s="3"/>
      <c r="C32" s="3"/>
    </row>
    <row r="33" spans="2:3">
      <c r="B33" s="3"/>
      <c r="C33" s="3"/>
    </row>
    <row r="34" spans="2:3">
      <c r="B34" s="3"/>
      <c r="C34" s="3"/>
    </row>
    <row r="35" spans="2:3">
      <c r="B35" s="3"/>
      <c r="C35" s="3"/>
    </row>
    <row r="36" spans="2:3">
      <c r="B36" s="3"/>
      <c r="C36" s="3"/>
    </row>
    <row r="37" spans="2:3">
      <c r="B37" s="3"/>
      <c r="C37" s="3"/>
    </row>
    <row r="38" spans="2:3">
      <c r="B38" s="3"/>
      <c r="C38" s="3"/>
    </row>
    <row r="39" spans="2:3">
      <c r="B39" s="3"/>
      <c r="C39" s="3"/>
    </row>
    <row r="40" spans="2:3">
      <c r="B40" s="3"/>
      <c r="C40" s="3"/>
    </row>
    <row r="41" spans="2:3">
      <c r="B41" s="3"/>
      <c r="C41" s="3"/>
    </row>
    <row r="42" spans="2:3">
      <c r="B42" s="3"/>
      <c r="C42" s="3"/>
    </row>
    <row r="43" spans="2:3">
      <c r="B43" s="3"/>
      <c r="C43" s="3"/>
    </row>
    <row r="44" spans="2:3">
      <c r="B44" s="3"/>
      <c r="C44" s="3"/>
    </row>
    <row r="45" spans="2:3">
      <c r="B45" s="3"/>
      <c r="C45" s="3"/>
    </row>
    <row r="46" spans="2:3">
      <c r="B46" s="3"/>
      <c r="C46" s="3"/>
    </row>
    <row r="47" spans="2:3">
      <c r="B47" s="3"/>
      <c r="C47" s="3"/>
    </row>
    <row r="48" spans="2:3">
      <c r="B48" s="3"/>
      <c r="C48" s="3"/>
    </row>
    <row r="49" spans="2:3">
      <c r="B49" s="3"/>
      <c r="C49" s="3"/>
    </row>
    <row r="50" spans="2:3">
      <c r="B50" s="3"/>
      <c r="C50" s="3"/>
    </row>
    <row r="51" spans="2:3">
      <c r="B51" s="3"/>
      <c r="C51" s="3"/>
    </row>
    <row r="52" spans="2:3">
      <c r="B52" s="3"/>
      <c r="C52" s="3"/>
    </row>
    <row r="53" spans="2:3">
      <c r="B53" s="3"/>
      <c r="C53" s="3"/>
    </row>
    <row r="54" spans="2:3">
      <c r="B54" s="3"/>
      <c r="C54" s="3"/>
    </row>
    <row r="55" spans="2:3">
      <c r="B55" s="3"/>
      <c r="C55" s="3"/>
    </row>
    <row r="56" spans="2:3">
      <c r="B56" s="3"/>
      <c r="C56" s="3"/>
    </row>
    <row r="57" spans="2:3">
      <c r="B57" s="3"/>
      <c r="C57" s="3"/>
    </row>
    <row r="58" spans="2:3">
      <c r="B58" s="3"/>
      <c r="C58" s="3"/>
    </row>
    <row r="59" spans="2:3">
      <c r="B59" s="3"/>
      <c r="C59" s="3"/>
    </row>
    <row r="60" spans="2:3">
      <c r="B60" s="3"/>
      <c r="C60" s="3"/>
    </row>
    <row r="61" spans="2:3">
      <c r="B61" s="3"/>
      <c r="C61" s="3"/>
    </row>
    <row r="62" spans="2:3">
      <c r="B62" s="3"/>
      <c r="C62" s="3"/>
    </row>
    <row r="63" spans="2:3">
      <c r="B63" s="3"/>
      <c r="C63" s="3"/>
    </row>
    <row r="64" spans="2:3">
      <c r="B64" s="3"/>
      <c r="C64" s="3"/>
    </row>
    <row r="65" spans="2:3">
      <c r="B65" s="3"/>
      <c r="C65" s="3"/>
    </row>
    <row r="66" spans="2:3">
      <c r="B66" s="3"/>
      <c r="C66" s="3"/>
    </row>
    <row r="67" spans="2:3">
      <c r="B67" s="3"/>
      <c r="C67" s="3"/>
    </row>
    <row r="68" spans="2:3">
      <c r="B68" s="3"/>
      <c r="C68" s="3"/>
    </row>
    <row r="69" spans="2:3">
      <c r="B69" s="3"/>
      <c r="C69" s="3"/>
    </row>
    <row r="70" spans="2:3">
      <c r="B70" s="3"/>
      <c r="C70" s="3"/>
    </row>
    <row r="71" spans="2:3">
      <c r="B71" s="3"/>
      <c r="C71" s="3"/>
    </row>
    <row r="72" spans="2:3">
      <c r="B72" s="3"/>
      <c r="C72" s="3"/>
    </row>
    <row r="73" spans="2:3">
      <c r="B73" s="3"/>
      <c r="C73" s="3"/>
    </row>
    <row r="74" spans="2:3">
      <c r="B74" s="3"/>
      <c r="C74" s="3"/>
    </row>
    <row r="75" spans="2:3">
      <c r="B75" s="3"/>
      <c r="C75" s="3"/>
    </row>
    <row r="76" spans="2:3">
      <c r="B76" s="3"/>
      <c r="C76" s="3"/>
    </row>
    <row r="77" spans="2:3">
      <c r="B77" s="3"/>
      <c r="C77" s="3"/>
    </row>
    <row r="78" spans="2:3">
      <c r="B78" s="3"/>
      <c r="C78" s="3"/>
    </row>
    <row r="79" spans="2:3">
      <c r="B79" s="3"/>
      <c r="C79" s="3"/>
    </row>
    <row r="80" spans="2:3">
      <c r="B80" s="3"/>
      <c r="C80" s="3"/>
    </row>
    <row r="81" spans="2:3">
      <c r="B81" s="3"/>
      <c r="C81" s="3"/>
    </row>
    <row r="82" spans="2:3">
      <c r="B82" s="3"/>
      <c r="C82" s="3"/>
    </row>
    <row r="83" spans="2:3">
      <c r="B83" s="3"/>
      <c r="C83" s="3"/>
    </row>
    <row r="84" spans="2:3">
      <c r="B84" s="3"/>
      <c r="C84" s="3"/>
    </row>
    <row r="85" spans="2:3">
      <c r="B85" s="3"/>
      <c r="C85" s="3"/>
    </row>
    <row r="86" spans="2:3">
      <c r="B86" s="3"/>
      <c r="C86" s="3"/>
    </row>
    <row r="87" spans="2:3">
      <c r="B87" s="3"/>
      <c r="C87" s="3"/>
    </row>
    <row r="88" spans="2:3">
      <c r="B88" s="3"/>
      <c r="C88" s="3"/>
    </row>
    <row r="89" spans="2:3">
      <c r="B89" s="3"/>
      <c r="C89" s="3"/>
    </row>
    <row r="90" spans="2:3">
      <c r="B90" s="3"/>
      <c r="C90" s="3"/>
    </row>
    <row r="91" spans="2:3">
      <c r="B91" s="3"/>
      <c r="C91" s="3"/>
    </row>
    <row r="92" spans="2:3">
      <c r="B92" s="3"/>
      <c r="C92" s="3"/>
    </row>
    <row r="93" spans="2:3">
      <c r="B93" s="3"/>
      <c r="C93" s="3"/>
    </row>
    <row r="94" spans="2:3">
      <c r="B94" s="3"/>
      <c r="C94" s="3"/>
    </row>
    <row r="95" spans="2:3">
      <c r="B95" s="3"/>
      <c r="C95" s="3"/>
    </row>
    <row r="96" spans="2:3">
      <c r="B96" s="3"/>
      <c r="C96" s="3"/>
    </row>
    <row r="97" spans="2:3">
      <c r="B97" s="3"/>
      <c r="C97" s="3"/>
    </row>
    <row r="98" spans="2:3">
      <c r="B98" s="3"/>
      <c r="C98" s="3"/>
    </row>
    <row r="99" spans="2:3">
      <c r="B99" s="3"/>
      <c r="C99" s="3"/>
    </row>
    <row r="100" spans="2:3">
      <c r="B100" s="3"/>
      <c r="C100" s="3"/>
    </row>
    <row r="101" spans="2:3">
      <c r="B101" s="3"/>
      <c r="C101" s="3"/>
    </row>
    <row r="102" spans="2:3">
      <c r="B102" s="3"/>
      <c r="C102" s="3"/>
    </row>
    <row r="103" spans="2:3">
      <c r="B103" s="3"/>
      <c r="C103" s="3"/>
    </row>
    <row r="104" spans="2:3">
      <c r="B104" s="3"/>
      <c r="C104" s="3"/>
    </row>
    <row r="105" spans="2:3">
      <c r="B105" s="3"/>
      <c r="C105" s="3"/>
    </row>
    <row r="106" spans="2:3">
      <c r="B106" s="3"/>
      <c r="C106" s="3"/>
    </row>
    <row r="107" spans="2:3">
      <c r="B107" s="3"/>
      <c r="C107" s="3"/>
    </row>
    <row r="108" spans="2:3">
      <c r="B108" s="3"/>
      <c r="C108" s="3"/>
    </row>
    <row r="109" spans="2:3">
      <c r="B109" s="3"/>
      <c r="C109" s="3"/>
    </row>
    <row r="110" spans="2:3">
      <c r="B110" s="3"/>
      <c r="C110" s="3"/>
    </row>
    <row r="111" spans="2:3">
      <c r="B111" s="3"/>
      <c r="C111" s="3"/>
    </row>
    <row r="112" spans="2:3">
      <c r="B112" s="3"/>
      <c r="C112" s="3"/>
    </row>
    <row r="113" spans="2:3">
      <c r="B113" s="3"/>
      <c r="C113" s="3"/>
    </row>
    <row r="114" spans="2:3">
      <c r="B114" s="3"/>
      <c r="C114" s="3"/>
    </row>
    <row r="115" spans="2:3">
      <c r="B115" s="3"/>
      <c r="C115" s="3"/>
    </row>
    <row r="116" spans="2:3">
      <c r="B116" s="3"/>
      <c r="C116" s="3"/>
    </row>
    <row r="117" spans="2:3">
      <c r="B117" s="3"/>
      <c r="C117" s="3"/>
    </row>
    <row r="118" spans="2:3">
      <c r="B118" s="3"/>
      <c r="C118" s="3"/>
    </row>
    <row r="119" spans="2:3">
      <c r="B119" s="3"/>
      <c r="C119" s="3"/>
    </row>
    <row r="120" spans="2:3">
      <c r="B120" s="3"/>
      <c r="C120" s="3"/>
    </row>
    <row r="121" spans="2:3">
      <c r="B121" s="3"/>
      <c r="C121" s="3"/>
    </row>
    <row r="122" spans="2:3">
      <c r="B122" s="3"/>
      <c r="C122" s="3"/>
    </row>
    <row r="123" spans="2:3">
      <c r="B123" s="3"/>
      <c r="C123" s="3"/>
    </row>
    <row r="124" spans="2:3">
      <c r="B124" s="3"/>
      <c r="C124" s="3"/>
    </row>
    <row r="125" spans="2:3">
      <c r="B125" s="3"/>
      <c r="C125" s="3"/>
    </row>
    <row r="126" spans="2:3">
      <c r="B126" s="3"/>
      <c r="C126" s="3"/>
    </row>
    <row r="127" spans="2:3">
      <c r="B127" s="3"/>
      <c r="C127" s="3"/>
    </row>
    <row r="128" spans="2:3">
      <c r="B128" s="3"/>
      <c r="C128" s="3"/>
    </row>
    <row r="129" spans="2:3">
      <c r="B129" s="3"/>
      <c r="C129" s="3"/>
    </row>
    <row r="130" spans="2:3">
      <c r="B130" s="3"/>
      <c r="C130" s="3"/>
    </row>
    <row r="131" spans="2:3">
      <c r="B131" s="3"/>
      <c r="C131" s="3"/>
    </row>
    <row r="132" spans="2:3">
      <c r="B132" s="3"/>
      <c r="C132" s="3"/>
    </row>
    <row r="133" spans="2:3">
      <c r="B133" s="3"/>
      <c r="C133" s="3"/>
    </row>
    <row r="134" spans="2:3">
      <c r="B134" s="3"/>
      <c r="C134" s="3"/>
    </row>
    <row r="135" spans="2:3">
      <c r="B135" s="3"/>
      <c r="C135" s="3"/>
    </row>
    <row r="136" spans="2:3">
      <c r="B136" s="3"/>
      <c r="C136" s="3"/>
    </row>
    <row r="137" spans="2:3">
      <c r="B137" s="3"/>
      <c r="C137" s="3"/>
    </row>
    <row r="138" spans="2:3">
      <c r="B138" s="3"/>
      <c r="C138" s="3"/>
    </row>
    <row r="139" spans="2:3">
      <c r="B139" s="3"/>
      <c r="C139" s="3"/>
    </row>
    <row r="140" spans="2:3">
      <c r="B140" s="3"/>
      <c r="C140" s="3"/>
    </row>
    <row r="141" spans="2:3">
      <c r="B141" s="3"/>
      <c r="C141" s="3"/>
    </row>
    <row r="142" spans="2:3">
      <c r="B142" s="3"/>
      <c r="C142" s="3"/>
    </row>
    <row r="143" spans="2:3">
      <c r="B143" s="3"/>
      <c r="C143" s="3"/>
    </row>
    <row r="144" spans="2:3">
      <c r="B144" s="3"/>
      <c r="C144" s="3"/>
    </row>
    <row r="145" spans="2:3">
      <c r="B145" s="3"/>
      <c r="C145" s="3"/>
    </row>
    <row r="146" spans="2:3">
      <c r="B146" s="3"/>
      <c r="C146" s="3"/>
    </row>
    <row r="147" spans="2:3">
      <c r="B147" s="3"/>
      <c r="C147" s="3"/>
    </row>
    <row r="148" spans="2:3">
      <c r="B148" s="3"/>
      <c r="C148" s="3"/>
    </row>
    <row r="149" spans="2:3">
      <c r="B149" s="3"/>
      <c r="C149" s="3"/>
    </row>
    <row r="150" spans="2:3">
      <c r="B150" s="3"/>
      <c r="C150" s="3"/>
    </row>
    <row r="151" spans="2:3">
      <c r="B151" s="3"/>
      <c r="C151" s="3"/>
    </row>
  </sheetData>
  <mergeCells count="5">
    <mergeCell ref="L1:P1"/>
    <mergeCell ref="A1:E1"/>
    <mergeCell ref="D2:E2"/>
    <mergeCell ref="A2:C2"/>
    <mergeCell ref="F1:J1"/>
  </mergeCells>
  <phoneticPr fontId="1"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52FEB-F774-42EC-A638-C13171AAC564}">
  <dimension ref="A1:Q92"/>
  <sheetViews>
    <sheetView workbookViewId="0">
      <selection activeCell="C4" sqref="C4:C88"/>
    </sheetView>
  </sheetViews>
  <sheetFormatPr baseColWidth="10" defaultColWidth="9" defaultRowHeight="16"/>
  <cols>
    <col min="1" max="1" width="43.83203125" style="2" customWidth="1"/>
    <col min="2" max="3" width="28.5" style="2" customWidth="1"/>
    <col min="4" max="4" width="36.6640625" style="2" customWidth="1"/>
    <col min="5" max="5" width="33.33203125" style="2" customWidth="1"/>
    <col min="6" max="8" width="17.1640625" style="39" customWidth="1"/>
    <col min="9" max="10" width="16.1640625" style="39" customWidth="1"/>
    <col min="11" max="11" width="13.6640625" style="39" customWidth="1"/>
    <col min="12" max="12" width="17.1640625" style="39" customWidth="1"/>
    <col min="13" max="13" width="18" style="39" customWidth="1"/>
    <col min="14" max="14" width="16.6640625" style="39" customWidth="1"/>
    <col min="15" max="15" width="18.33203125" style="39" customWidth="1"/>
    <col min="16" max="16" width="18.1640625" style="39" customWidth="1"/>
    <col min="17" max="17" width="26.6640625" style="2" customWidth="1"/>
    <col min="18" max="19" width="9" style="2"/>
    <col min="20" max="20" width="9" style="2" customWidth="1"/>
    <col min="21" max="16384" width="9" style="2"/>
  </cols>
  <sheetData>
    <row r="1" spans="1:17">
      <c r="A1" s="87" t="s">
        <v>2</v>
      </c>
      <c r="B1" s="87"/>
      <c r="C1" s="87"/>
      <c r="D1" s="87"/>
      <c r="E1" s="87"/>
      <c r="F1" s="87" t="s">
        <v>1270</v>
      </c>
      <c r="G1" s="87"/>
      <c r="H1" s="87"/>
      <c r="I1" s="87"/>
      <c r="J1" s="87"/>
      <c r="K1" s="37"/>
      <c r="L1" s="87" t="s">
        <v>1271</v>
      </c>
      <c r="M1" s="87"/>
      <c r="N1" s="87"/>
      <c r="O1" s="87"/>
      <c r="P1" s="87"/>
      <c r="Q1" s="1" t="s">
        <v>91</v>
      </c>
    </row>
    <row r="2" spans="1:17">
      <c r="A2" s="87" t="s">
        <v>1269</v>
      </c>
      <c r="B2" s="87"/>
      <c r="C2" s="87"/>
      <c r="D2" s="87" t="s">
        <v>1268</v>
      </c>
      <c r="E2" s="87"/>
      <c r="F2" s="37" t="s">
        <v>571</v>
      </c>
      <c r="G2" s="37" t="s">
        <v>572</v>
      </c>
      <c r="H2" s="37" t="s">
        <v>573</v>
      </c>
      <c r="I2" s="37" t="s">
        <v>574</v>
      </c>
      <c r="J2" s="37" t="s">
        <v>575</v>
      </c>
      <c r="K2" s="37"/>
      <c r="L2" s="37" t="s">
        <v>571</v>
      </c>
      <c r="M2" s="37" t="s">
        <v>572</v>
      </c>
      <c r="N2" s="37" t="s">
        <v>573</v>
      </c>
      <c r="O2" s="37" t="s">
        <v>574</v>
      </c>
      <c r="P2" s="37" t="s">
        <v>575</v>
      </c>
      <c r="Q2" s="2" t="s">
        <v>98</v>
      </c>
    </row>
    <row r="3" spans="1:17">
      <c r="A3" s="1" t="s">
        <v>6</v>
      </c>
      <c r="B3" s="1" t="s">
        <v>1174</v>
      </c>
      <c r="C3" s="45" t="s">
        <v>905</v>
      </c>
      <c r="D3" s="1" t="s">
        <v>6</v>
      </c>
      <c r="E3" s="1" t="s">
        <v>7</v>
      </c>
      <c r="F3" s="37"/>
      <c r="G3" s="37"/>
      <c r="H3" s="37"/>
      <c r="I3" s="37"/>
      <c r="J3" s="37"/>
      <c r="K3" s="37"/>
      <c r="L3" s="37"/>
      <c r="M3" s="37"/>
      <c r="N3" s="37"/>
      <c r="O3" s="37"/>
      <c r="P3" s="37"/>
      <c r="Q3" s="2" t="s">
        <v>204</v>
      </c>
    </row>
    <row r="4" spans="1:17">
      <c r="A4" s="2" t="s">
        <v>202</v>
      </c>
      <c r="B4" s="3" t="s">
        <v>672</v>
      </c>
      <c r="C4" s="3" t="s">
        <v>1038</v>
      </c>
      <c r="D4" s="2" t="s">
        <v>202</v>
      </c>
      <c r="E4" s="36" t="s">
        <v>1287</v>
      </c>
      <c r="F4" s="39">
        <v>0.88235294117647001</v>
      </c>
      <c r="G4" s="39">
        <v>0.77885662805090305</v>
      </c>
      <c r="H4" s="39">
        <v>0.71639389448002</v>
      </c>
      <c r="I4" s="39">
        <v>0.65314419866204898</v>
      </c>
      <c r="J4" s="39">
        <v>17</v>
      </c>
      <c r="L4" s="39">
        <v>0.935506985031617</v>
      </c>
      <c r="M4" s="39">
        <v>0.90147708740228505</v>
      </c>
      <c r="N4" s="39">
        <v>0.86394156513038101</v>
      </c>
      <c r="O4" s="39">
        <v>0.84152667200240405</v>
      </c>
      <c r="P4" s="39">
        <v>15</v>
      </c>
    </row>
    <row r="5" spans="1:17">
      <c r="A5" s="2" t="s">
        <v>99</v>
      </c>
      <c r="B5" s="3" t="s">
        <v>522</v>
      </c>
      <c r="C5" s="3" t="s">
        <v>880</v>
      </c>
      <c r="D5" s="2" t="s">
        <v>99</v>
      </c>
      <c r="E5" s="36" t="s">
        <v>1288</v>
      </c>
      <c r="F5" s="39">
        <v>0.88235294117647001</v>
      </c>
      <c r="G5" s="39">
        <v>0.77885662805090305</v>
      </c>
      <c r="H5" s="39">
        <v>0.71639389448002</v>
      </c>
      <c r="I5" s="39">
        <v>0.65314419866204898</v>
      </c>
      <c r="J5" s="39">
        <v>17</v>
      </c>
      <c r="L5" s="39">
        <v>0.935506985031617</v>
      </c>
      <c r="M5" s="39">
        <v>0.90147708740228505</v>
      </c>
      <c r="N5" s="39">
        <v>0.86394156513038101</v>
      </c>
      <c r="O5" s="39">
        <v>0.84152667200240405</v>
      </c>
      <c r="P5" s="39">
        <v>15</v>
      </c>
    </row>
    <row r="6" spans="1:17">
      <c r="A6" s="2" t="s">
        <v>100</v>
      </c>
      <c r="B6" s="3" t="s">
        <v>673</v>
      </c>
      <c r="C6" s="3" t="s">
        <v>881</v>
      </c>
      <c r="D6" s="2" t="s">
        <v>205</v>
      </c>
      <c r="E6" s="36" t="s">
        <v>1289</v>
      </c>
      <c r="F6" s="39">
        <v>0.88235294117647001</v>
      </c>
      <c r="G6" s="39">
        <v>0.77885662805090305</v>
      </c>
      <c r="H6" s="39">
        <v>0.71639389448002</v>
      </c>
      <c r="I6" s="39">
        <v>0.65314419866204898</v>
      </c>
      <c r="J6" s="39">
        <v>17</v>
      </c>
      <c r="L6" s="39">
        <v>0.935506985031617</v>
      </c>
      <c r="M6" s="39">
        <v>0.90147708740228505</v>
      </c>
      <c r="N6" s="39">
        <v>0.86394156513038101</v>
      </c>
      <c r="O6" s="39">
        <v>0.84152667200240405</v>
      </c>
      <c r="P6" s="39">
        <v>15</v>
      </c>
    </row>
    <row r="7" spans="1:17">
      <c r="A7" s="2" t="s">
        <v>102</v>
      </c>
      <c r="B7" s="3" t="s">
        <v>523</v>
      </c>
      <c r="C7" s="3" t="s">
        <v>1039</v>
      </c>
      <c r="D7" s="2" t="s">
        <v>102</v>
      </c>
      <c r="E7" s="36" t="s">
        <v>1290</v>
      </c>
      <c r="F7" s="39">
        <v>0.90909090909090895</v>
      </c>
      <c r="G7" s="39">
        <v>0.83225037857647899</v>
      </c>
      <c r="H7" s="39">
        <v>0.78749896942898501</v>
      </c>
      <c r="I7" s="39">
        <v>0.74388948849466796</v>
      </c>
      <c r="J7" s="39">
        <v>22</v>
      </c>
      <c r="L7" s="39">
        <v>0.95122942450071402</v>
      </c>
      <c r="M7" s="39">
        <v>0.92585873438341904</v>
      </c>
      <c r="N7" s="39">
        <v>0.89878575762483004</v>
      </c>
      <c r="O7" s="39">
        <v>0.883156064974424</v>
      </c>
      <c r="P7" s="39">
        <v>20</v>
      </c>
    </row>
    <row r="8" spans="1:17">
      <c r="A8" s="2" t="s">
        <v>101</v>
      </c>
      <c r="B8" s="3" t="s">
        <v>674</v>
      </c>
      <c r="C8" s="3" t="s">
        <v>1040</v>
      </c>
      <c r="D8" s="2" t="s">
        <v>101</v>
      </c>
      <c r="E8" s="36" t="s">
        <v>1291</v>
      </c>
      <c r="F8" s="39">
        <v>0.95</v>
      </c>
      <c r="G8" s="39">
        <v>0.89442719099991497</v>
      </c>
      <c r="H8" s="39">
        <v>0.83441302610235701</v>
      </c>
      <c r="I8" s="39">
        <v>0.78194489650131105</v>
      </c>
      <c r="J8" s="39">
        <v>20</v>
      </c>
      <c r="L8" s="39">
        <v>0.95</v>
      </c>
      <c r="M8" s="39">
        <v>0.89442719099991497</v>
      </c>
      <c r="N8" s="39">
        <v>0.83441302610235701</v>
      </c>
      <c r="O8" s="39">
        <v>0.78194489650131105</v>
      </c>
      <c r="P8" s="39">
        <v>20</v>
      </c>
    </row>
    <row r="9" spans="1:17">
      <c r="A9" s="2" t="s">
        <v>103</v>
      </c>
      <c r="B9" s="3" t="s">
        <v>675</v>
      </c>
      <c r="C9" s="3" t="s">
        <v>1041</v>
      </c>
      <c r="D9" s="2" t="s">
        <v>103</v>
      </c>
      <c r="E9" s="36" t="s">
        <v>1292</v>
      </c>
      <c r="F9" s="39">
        <v>0.79166666666666596</v>
      </c>
      <c r="G9" s="39">
        <v>0.69417869311223701</v>
      </c>
      <c r="H9" s="39">
        <v>0.62521752927607799</v>
      </c>
      <c r="I9" s="39">
        <v>0.550422037817765</v>
      </c>
      <c r="J9" s="39">
        <v>24</v>
      </c>
      <c r="L9" s="39">
        <v>0.95</v>
      </c>
      <c r="M9" s="39">
        <v>0.89442719099991497</v>
      </c>
      <c r="N9" s="39">
        <v>0.83441302610235701</v>
      </c>
      <c r="O9" s="39">
        <v>0.78194489650131105</v>
      </c>
      <c r="P9" s="39">
        <v>20</v>
      </c>
    </row>
    <row r="10" spans="1:17">
      <c r="A10" s="2" t="s">
        <v>104</v>
      </c>
      <c r="B10" s="3" t="s">
        <v>676</v>
      </c>
      <c r="C10" s="3" t="s">
        <v>882</v>
      </c>
      <c r="D10" s="2" t="s">
        <v>104</v>
      </c>
      <c r="E10" s="36" t="s">
        <v>1293</v>
      </c>
      <c r="F10" s="39">
        <v>0.79166666666666596</v>
      </c>
      <c r="G10" s="39">
        <v>0.69417869311223701</v>
      </c>
      <c r="H10" s="39">
        <v>0.62521752927607799</v>
      </c>
      <c r="I10" s="39">
        <v>0.550422037817765</v>
      </c>
      <c r="J10" s="39">
        <v>24</v>
      </c>
      <c r="L10" s="39">
        <v>0.95</v>
      </c>
      <c r="M10" s="39">
        <v>0.89442719099991497</v>
      </c>
      <c r="N10" s="39">
        <v>0.83441302610235701</v>
      </c>
      <c r="O10" s="39">
        <v>0.78194489650131105</v>
      </c>
      <c r="P10" s="39">
        <v>20</v>
      </c>
    </row>
    <row r="11" spans="1:17">
      <c r="A11" s="2" t="s">
        <v>105</v>
      </c>
      <c r="B11" s="3" t="s">
        <v>524</v>
      </c>
      <c r="C11" s="3" t="s">
        <v>1042</v>
      </c>
      <c r="D11" s="2" t="s">
        <v>105</v>
      </c>
      <c r="E11" s="36" t="s">
        <v>1294</v>
      </c>
      <c r="F11" s="39">
        <v>0.86363636363636298</v>
      </c>
      <c r="G11" s="39">
        <v>0.75878691063932802</v>
      </c>
      <c r="H11" s="39">
        <v>0.70415618903834498</v>
      </c>
      <c r="I11" s="39">
        <v>0.65299420572560996</v>
      </c>
      <c r="J11" s="39">
        <v>22</v>
      </c>
      <c r="L11" s="39">
        <v>0.95</v>
      </c>
      <c r="M11" s="39">
        <v>0.89442719099991497</v>
      </c>
      <c r="N11" s="39">
        <v>0.83441302610235701</v>
      </c>
      <c r="O11" s="39">
        <v>0.78194489650131105</v>
      </c>
      <c r="P11" s="39">
        <v>20</v>
      </c>
    </row>
    <row r="12" spans="1:17">
      <c r="A12" s="2" t="s">
        <v>106</v>
      </c>
      <c r="B12" s="3" t="s">
        <v>677</v>
      </c>
      <c r="C12" s="3" t="s">
        <v>1043</v>
      </c>
      <c r="D12" s="2" t="s">
        <v>106</v>
      </c>
      <c r="E12" s="36" t="s">
        <v>1295</v>
      </c>
      <c r="F12" s="39">
        <v>0.95</v>
      </c>
      <c r="G12" s="39">
        <v>0.89442719099991497</v>
      </c>
      <c r="H12" s="39">
        <v>0.83441302610235701</v>
      </c>
      <c r="I12" s="39">
        <v>0.78194489650131105</v>
      </c>
      <c r="J12" s="39">
        <v>20</v>
      </c>
      <c r="L12" s="39">
        <v>0.95</v>
      </c>
      <c r="M12" s="39">
        <v>0.89442719099991497</v>
      </c>
      <c r="N12" s="39">
        <v>0.83441302610235701</v>
      </c>
      <c r="O12" s="39">
        <v>0.78194489650131105</v>
      </c>
      <c r="P12" s="39">
        <v>20</v>
      </c>
    </row>
    <row r="13" spans="1:17">
      <c r="A13" s="2" t="s">
        <v>107</v>
      </c>
      <c r="B13" s="3" t="s">
        <v>678</v>
      </c>
      <c r="C13" s="3" t="s">
        <v>938</v>
      </c>
      <c r="D13" s="2" t="s">
        <v>107</v>
      </c>
      <c r="E13" s="36" t="s">
        <v>1296</v>
      </c>
      <c r="F13" s="39">
        <v>0.88235294117647001</v>
      </c>
      <c r="G13" s="39">
        <v>0.81348921681996</v>
      </c>
      <c r="H13" s="39">
        <v>0.78773775130791202</v>
      </c>
      <c r="I13" s="39">
        <v>0.76730715488779699</v>
      </c>
      <c r="J13" s="39">
        <v>17</v>
      </c>
      <c r="L13" s="39">
        <v>0.935506985031617</v>
      </c>
      <c r="M13" s="39">
        <v>0.90147708740228505</v>
      </c>
      <c r="N13" s="39">
        <v>0.86394156513038101</v>
      </c>
      <c r="O13" s="39">
        <v>0.84152667200240405</v>
      </c>
      <c r="P13" s="39">
        <v>15</v>
      </c>
    </row>
    <row r="14" spans="1:17">
      <c r="A14" s="2" t="s">
        <v>108</v>
      </c>
      <c r="B14" s="3" t="s">
        <v>679</v>
      </c>
      <c r="C14" s="3" t="s">
        <v>939</v>
      </c>
      <c r="D14" s="2" t="s">
        <v>206</v>
      </c>
      <c r="E14" s="36" t="s">
        <v>1297</v>
      </c>
      <c r="F14" s="39">
        <v>0.88235294117647001</v>
      </c>
      <c r="G14" s="39">
        <v>0.81348921681996</v>
      </c>
      <c r="H14" s="39">
        <v>0.78773775130791202</v>
      </c>
      <c r="I14" s="39">
        <v>0.76730715488779699</v>
      </c>
      <c r="J14" s="39">
        <v>17</v>
      </c>
      <c r="L14" s="39">
        <v>0.935506985031617</v>
      </c>
      <c r="M14" s="39">
        <v>0.90147708740228505</v>
      </c>
      <c r="N14" s="39">
        <v>0.86394156513038101</v>
      </c>
      <c r="O14" s="39">
        <v>0.84152667200240405</v>
      </c>
      <c r="P14" s="39">
        <v>15</v>
      </c>
    </row>
    <row r="15" spans="1:17">
      <c r="A15" s="2" t="s">
        <v>109</v>
      </c>
      <c r="B15" s="3" t="s">
        <v>680</v>
      </c>
      <c r="C15" s="3" t="s">
        <v>883</v>
      </c>
      <c r="D15" s="2" t="s">
        <v>109</v>
      </c>
      <c r="E15" s="36" t="s">
        <v>1298</v>
      </c>
      <c r="F15" s="39">
        <v>0.95</v>
      </c>
      <c r="G15" s="39">
        <v>0.89442719099991497</v>
      </c>
      <c r="H15" s="39">
        <v>0.83441302610235701</v>
      </c>
      <c r="I15" s="39">
        <v>0.78194489650131105</v>
      </c>
      <c r="J15" s="39">
        <v>20</v>
      </c>
      <c r="L15" s="39">
        <v>0.95</v>
      </c>
      <c r="M15" s="39">
        <v>0.89442719099991497</v>
      </c>
      <c r="N15" s="39">
        <v>0.83441302610235701</v>
      </c>
      <c r="O15" s="39">
        <v>0.78194489650131105</v>
      </c>
      <c r="P15" s="39">
        <v>20</v>
      </c>
    </row>
    <row r="16" spans="1:17">
      <c r="A16" s="2" t="s">
        <v>110</v>
      </c>
      <c r="B16" s="3" t="s">
        <v>681</v>
      </c>
      <c r="C16" s="3" t="s">
        <v>215</v>
      </c>
      <c r="D16" s="2" t="s">
        <v>110</v>
      </c>
      <c r="E16" s="36" t="s">
        <v>1299</v>
      </c>
      <c r="F16" s="39">
        <v>0.79166666666666596</v>
      </c>
      <c r="G16" s="39">
        <v>0.69417869311223701</v>
      </c>
      <c r="H16" s="39">
        <v>0.62521752927607799</v>
      </c>
      <c r="I16" s="39">
        <v>0.550422037817765</v>
      </c>
      <c r="J16" s="39">
        <v>24</v>
      </c>
      <c r="L16" s="39">
        <v>0.95</v>
      </c>
      <c r="M16" s="39">
        <v>0.89442719099991497</v>
      </c>
      <c r="N16" s="39">
        <v>0.83441302610235701</v>
      </c>
      <c r="O16" s="39">
        <v>0.78194489650131105</v>
      </c>
      <c r="P16" s="39">
        <v>20</v>
      </c>
    </row>
    <row r="17" spans="1:16">
      <c r="A17" s="2" t="s">
        <v>111</v>
      </c>
      <c r="B17" s="3" t="s">
        <v>682</v>
      </c>
      <c r="C17" s="3" t="s">
        <v>884</v>
      </c>
      <c r="D17" s="2" t="s">
        <v>111</v>
      </c>
      <c r="E17" s="36" t="s">
        <v>1300</v>
      </c>
      <c r="F17" s="39">
        <v>0.86363636363636298</v>
      </c>
      <c r="G17" s="39">
        <v>0.81117732833743394</v>
      </c>
      <c r="H17" s="39">
        <v>0.75557544978468005</v>
      </c>
      <c r="I17" s="39">
        <v>0.70541714717471904</v>
      </c>
      <c r="J17" s="39">
        <v>22</v>
      </c>
      <c r="L17" s="39">
        <v>0.95</v>
      </c>
      <c r="M17" s="39">
        <v>0.89442719099991497</v>
      </c>
      <c r="N17" s="39">
        <v>0.83441302610235701</v>
      </c>
      <c r="O17" s="39">
        <v>0.78194489650131105</v>
      </c>
      <c r="P17" s="39">
        <v>20</v>
      </c>
    </row>
    <row r="18" spans="1:16">
      <c r="A18" s="2" t="s">
        <v>112</v>
      </c>
      <c r="B18" s="3" t="s">
        <v>683</v>
      </c>
      <c r="C18" s="3" t="s">
        <v>216</v>
      </c>
      <c r="D18" s="2" t="s">
        <v>112</v>
      </c>
      <c r="E18" s="36" t="s">
        <v>1301</v>
      </c>
      <c r="F18" s="39">
        <v>0.79166666666666596</v>
      </c>
      <c r="G18" s="39">
        <v>0.69417869311223701</v>
      </c>
      <c r="H18" s="39">
        <v>0.62521752927607799</v>
      </c>
      <c r="I18" s="39">
        <v>0.550422037817765</v>
      </c>
      <c r="J18" s="39">
        <v>24</v>
      </c>
      <c r="L18" s="39">
        <v>0.95</v>
      </c>
      <c r="M18" s="39">
        <v>0.89442719099991497</v>
      </c>
      <c r="N18" s="39">
        <v>0.83441302610235701</v>
      </c>
      <c r="O18" s="39">
        <v>0.78194489650131105</v>
      </c>
      <c r="P18" s="39">
        <v>20</v>
      </c>
    </row>
    <row r="19" spans="1:16">
      <c r="A19" s="2" t="s">
        <v>113</v>
      </c>
      <c r="B19" s="3" t="s">
        <v>684</v>
      </c>
      <c r="C19" s="3" t="s">
        <v>885</v>
      </c>
      <c r="D19" s="2" t="s">
        <v>113</v>
      </c>
      <c r="E19" s="36" t="s">
        <v>1302</v>
      </c>
      <c r="F19" s="39">
        <v>0.86363636363636298</v>
      </c>
      <c r="G19" s="39">
        <v>0.75878691063932802</v>
      </c>
      <c r="H19" s="39">
        <v>0.70415618903834498</v>
      </c>
      <c r="I19" s="39">
        <v>0.65299420572560996</v>
      </c>
      <c r="J19" s="39">
        <v>22</v>
      </c>
      <c r="L19" s="39">
        <v>0.95</v>
      </c>
      <c r="M19" s="39">
        <v>0.89442719099991497</v>
      </c>
      <c r="N19" s="39">
        <v>0.83441302610235701</v>
      </c>
      <c r="O19" s="39">
        <v>0.78194489650131105</v>
      </c>
      <c r="P19" s="39">
        <v>20</v>
      </c>
    </row>
    <row r="20" spans="1:16">
      <c r="A20" s="2" t="s">
        <v>114</v>
      </c>
      <c r="B20" s="3" t="s">
        <v>685</v>
      </c>
      <c r="C20" s="3" t="s">
        <v>1044</v>
      </c>
      <c r="D20" s="2" t="s">
        <v>114</v>
      </c>
      <c r="E20" s="36" t="s">
        <v>1303</v>
      </c>
      <c r="F20" s="39">
        <v>0.95</v>
      </c>
      <c r="G20" s="39">
        <v>0.89442719099991497</v>
      </c>
      <c r="H20" s="39">
        <v>0.83441302610235701</v>
      </c>
      <c r="I20" s="39">
        <v>0.78194489650131105</v>
      </c>
      <c r="J20" s="39">
        <v>20</v>
      </c>
      <c r="L20" s="39">
        <v>0.95</v>
      </c>
      <c r="M20" s="39">
        <v>0.89442719099991497</v>
      </c>
      <c r="N20" s="39">
        <v>0.83441302610235701</v>
      </c>
      <c r="O20" s="39">
        <v>0.78194489650131105</v>
      </c>
      <c r="P20" s="39">
        <v>20</v>
      </c>
    </row>
    <row r="21" spans="1:16">
      <c r="A21" s="2" t="s">
        <v>115</v>
      </c>
      <c r="B21" s="3" t="s">
        <v>686</v>
      </c>
      <c r="C21" s="3" t="s">
        <v>886</v>
      </c>
      <c r="D21" s="2" t="s">
        <v>115</v>
      </c>
      <c r="E21" s="36" t="s">
        <v>1304</v>
      </c>
      <c r="F21" s="39">
        <v>0.88235294117647001</v>
      </c>
      <c r="G21" s="39">
        <v>0.81348921681996</v>
      </c>
      <c r="H21" s="39">
        <v>0.78773775130791202</v>
      </c>
      <c r="I21" s="39">
        <v>0.76730715488779699</v>
      </c>
      <c r="J21" s="39">
        <v>17</v>
      </c>
      <c r="L21" s="39">
        <v>0.935506985031617</v>
      </c>
      <c r="M21" s="39">
        <v>0.90147708740228505</v>
      </c>
      <c r="N21" s="39">
        <v>0.86394156513038101</v>
      </c>
      <c r="O21" s="39">
        <v>0.84152667200240405</v>
      </c>
      <c r="P21" s="39">
        <v>15</v>
      </c>
    </row>
    <row r="22" spans="1:16">
      <c r="A22" s="2" t="s">
        <v>116</v>
      </c>
      <c r="B22" s="3" t="s">
        <v>687</v>
      </c>
      <c r="C22" s="3" t="s">
        <v>217</v>
      </c>
      <c r="D22" s="2" t="s">
        <v>207</v>
      </c>
      <c r="E22" s="36" t="s">
        <v>1305</v>
      </c>
      <c r="F22" s="39">
        <v>0.90909090909090895</v>
      </c>
      <c r="G22" s="39">
        <v>0.83225037857647899</v>
      </c>
      <c r="H22" s="39">
        <v>0.76847377019618401</v>
      </c>
      <c r="I22" s="39">
        <v>0.69769713500460895</v>
      </c>
      <c r="J22" s="39">
        <v>22</v>
      </c>
      <c r="L22" s="39">
        <v>0.95122942450071402</v>
      </c>
      <c r="M22" s="39">
        <v>0.92585873438341904</v>
      </c>
      <c r="N22" s="39">
        <v>0.89878575762483004</v>
      </c>
      <c r="O22" s="39">
        <v>0.86805381461267905</v>
      </c>
      <c r="P22" s="39">
        <v>20</v>
      </c>
    </row>
    <row r="23" spans="1:16">
      <c r="A23" s="2" t="s">
        <v>117</v>
      </c>
      <c r="B23" s="3" t="s">
        <v>688</v>
      </c>
      <c r="C23" s="3" t="s">
        <v>940</v>
      </c>
      <c r="D23" s="2" t="s">
        <v>208</v>
      </c>
      <c r="E23" s="36" t="s">
        <v>1306</v>
      </c>
      <c r="F23" s="39">
        <v>0.79166666666666596</v>
      </c>
      <c r="G23" s="39">
        <v>0.69417869311223701</v>
      </c>
      <c r="H23" s="39">
        <v>0.62521752927607799</v>
      </c>
      <c r="I23" s="39">
        <v>0.550422037817765</v>
      </c>
      <c r="J23" s="39">
        <v>24</v>
      </c>
      <c r="L23" s="39">
        <v>0.95</v>
      </c>
      <c r="M23" s="39">
        <v>0.89442719099991497</v>
      </c>
      <c r="N23" s="39">
        <v>0.83441302610235701</v>
      </c>
      <c r="O23" s="39">
        <v>0.78194489650131105</v>
      </c>
      <c r="P23" s="39">
        <v>20</v>
      </c>
    </row>
    <row r="24" spans="1:16">
      <c r="A24" s="2" t="s">
        <v>118</v>
      </c>
      <c r="B24" s="3" t="s">
        <v>689</v>
      </c>
      <c r="C24" s="3" t="s">
        <v>887</v>
      </c>
      <c r="D24" s="2" t="s">
        <v>209</v>
      </c>
      <c r="E24" s="36" t="s">
        <v>1307</v>
      </c>
      <c r="F24" s="39">
        <v>0.86363636363636298</v>
      </c>
      <c r="G24" s="39">
        <v>0.81117732833743394</v>
      </c>
      <c r="H24" s="39">
        <v>0.75557544978468005</v>
      </c>
      <c r="I24" s="39">
        <v>0.70541714717471904</v>
      </c>
      <c r="J24" s="39">
        <v>22</v>
      </c>
      <c r="L24" s="39">
        <v>0.95</v>
      </c>
      <c r="M24" s="39">
        <v>0.89442719099991497</v>
      </c>
      <c r="N24" s="39">
        <v>0.83441302610235701</v>
      </c>
      <c r="O24" s="39">
        <v>0.78194489650131105</v>
      </c>
      <c r="P24" s="39">
        <v>20</v>
      </c>
    </row>
    <row r="25" spans="1:16">
      <c r="A25" s="2" t="s">
        <v>119</v>
      </c>
      <c r="B25" s="3" t="s">
        <v>690</v>
      </c>
      <c r="C25" s="3" t="s">
        <v>218</v>
      </c>
      <c r="D25" s="2" t="s">
        <v>210</v>
      </c>
      <c r="E25" s="36" t="s">
        <v>1308</v>
      </c>
      <c r="F25" s="39">
        <v>0.86363636363636298</v>
      </c>
      <c r="G25" s="39">
        <v>0.75878691063932802</v>
      </c>
      <c r="H25" s="39">
        <v>0.70415618903834498</v>
      </c>
      <c r="I25" s="39">
        <v>0.65299420572560996</v>
      </c>
      <c r="J25" s="39">
        <v>22</v>
      </c>
      <c r="L25" s="39">
        <v>0.95</v>
      </c>
      <c r="M25" s="39">
        <v>0.89442719099991497</v>
      </c>
      <c r="N25" s="39">
        <v>0.83441302610235701</v>
      </c>
      <c r="O25" s="39">
        <v>0.78194489650131105</v>
      </c>
      <c r="P25" s="39">
        <v>20</v>
      </c>
    </row>
    <row r="26" spans="1:16">
      <c r="A26" s="2" t="s">
        <v>120</v>
      </c>
      <c r="B26" s="3" t="s">
        <v>691</v>
      </c>
      <c r="C26" s="3" t="s">
        <v>1045</v>
      </c>
      <c r="D26" s="2" t="s">
        <v>211</v>
      </c>
      <c r="E26" s="36" t="s">
        <v>1309</v>
      </c>
      <c r="F26" s="39">
        <v>0.86363636363636298</v>
      </c>
      <c r="G26" s="39">
        <v>0.75878691063932802</v>
      </c>
      <c r="H26" s="39">
        <v>0.70415618903834498</v>
      </c>
      <c r="I26" s="39">
        <v>0.65299420572560996</v>
      </c>
      <c r="J26" s="39">
        <v>22</v>
      </c>
      <c r="L26" s="39">
        <v>0.95</v>
      </c>
      <c r="M26" s="39">
        <v>0.89442719099991497</v>
      </c>
      <c r="N26" s="39">
        <v>0.83441302610235701</v>
      </c>
      <c r="O26" s="39">
        <v>0.78194489650131105</v>
      </c>
      <c r="P26" s="39">
        <v>20</v>
      </c>
    </row>
    <row r="27" spans="1:16">
      <c r="A27" s="2" t="s">
        <v>121</v>
      </c>
      <c r="B27" s="3" t="s">
        <v>692</v>
      </c>
      <c r="C27" s="3" t="s">
        <v>888</v>
      </c>
      <c r="D27" s="2" t="s">
        <v>212</v>
      </c>
      <c r="E27" s="36" t="s">
        <v>1310</v>
      </c>
      <c r="F27" s="39">
        <v>0.95122942450071402</v>
      </c>
      <c r="G27" s="39">
        <v>0.92585873438341904</v>
      </c>
      <c r="H27" s="39">
        <v>0.89878575762483004</v>
      </c>
      <c r="I27" s="39">
        <v>0.86805381461267905</v>
      </c>
      <c r="J27" s="39">
        <v>20</v>
      </c>
      <c r="L27" s="39">
        <v>0.95122942450071402</v>
      </c>
      <c r="M27" s="39">
        <v>0.92585873438341904</v>
      </c>
      <c r="N27" s="39">
        <v>0.89878575762483004</v>
      </c>
      <c r="O27" s="39">
        <v>0.86805381461267905</v>
      </c>
      <c r="P27" s="39">
        <v>20</v>
      </c>
    </row>
    <row r="28" spans="1:16">
      <c r="A28" s="2" t="s">
        <v>122</v>
      </c>
      <c r="B28" s="3" t="s">
        <v>693</v>
      </c>
      <c r="C28" s="3" t="s">
        <v>941</v>
      </c>
      <c r="D28" s="2" t="s">
        <v>213</v>
      </c>
      <c r="E28" s="36" t="s">
        <v>1311</v>
      </c>
      <c r="F28" s="39">
        <v>0.90909090909090895</v>
      </c>
      <c r="G28" s="39">
        <v>0.83225037857647899</v>
      </c>
      <c r="H28" s="39">
        <v>0.76847377019618401</v>
      </c>
      <c r="I28" s="39">
        <v>0.69769713500460895</v>
      </c>
      <c r="J28" s="39">
        <v>22</v>
      </c>
      <c r="L28" s="39">
        <v>0.95122942450071402</v>
      </c>
      <c r="M28" s="39">
        <v>0.92585873438341904</v>
      </c>
      <c r="N28" s="39">
        <v>0.89878575762483004</v>
      </c>
      <c r="O28" s="39">
        <v>0.86805381461267905</v>
      </c>
      <c r="P28" s="39">
        <v>20</v>
      </c>
    </row>
    <row r="29" spans="1:16">
      <c r="A29" s="2" t="s">
        <v>123</v>
      </c>
      <c r="B29" s="3" t="s">
        <v>694</v>
      </c>
      <c r="C29" s="3" t="s">
        <v>942</v>
      </c>
      <c r="D29" s="2" t="s">
        <v>214</v>
      </c>
      <c r="E29" s="36" t="s">
        <v>1312</v>
      </c>
      <c r="F29" s="39">
        <v>0.88235294117647001</v>
      </c>
      <c r="G29" s="39">
        <v>0.77885662805090305</v>
      </c>
      <c r="H29" s="39">
        <v>0.71639389448002</v>
      </c>
      <c r="I29" s="39">
        <v>0.65314419866204898</v>
      </c>
      <c r="J29" s="39">
        <v>17</v>
      </c>
      <c r="L29" s="39">
        <v>0.935506985031617</v>
      </c>
      <c r="M29" s="39">
        <v>0.90147708740228505</v>
      </c>
      <c r="N29" s="39">
        <v>0.86394156513038101</v>
      </c>
      <c r="O29" s="39">
        <v>0.84152667200240405</v>
      </c>
      <c r="P29" s="39">
        <v>15</v>
      </c>
    </row>
    <row r="30" spans="1:16">
      <c r="A30" s="2" t="s">
        <v>124</v>
      </c>
      <c r="B30" s="3" t="s">
        <v>695</v>
      </c>
      <c r="C30" s="3" t="s">
        <v>943</v>
      </c>
      <c r="D30" s="2" t="s">
        <v>231</v>
      </c>
      <c r="E30" s="36" t="s">
        <v>1313</v>
      </c>
      <c r="F30" s="39">
        <v>0.88235294117647001</v>
      </c>
      <c r="G30" s="39">
        <v>0.81348921681996</v>
      </c>
      <c r="H30" s="39">
        <v>0.78773775130791202</v>
      </c>
      <c r="I30" s="39">
        <v>0.76730715488779699</v>
      </c>
      <c r="J30" s="39">
        <v>17</v>
      </c>
      <c r="L30" s="39">
        <v>0.935506985031617</v>
      </c>
      <c r="M30" s="39">
        <v>0.90147708740228505</v>
      </c>
      <c r="N30" s="39">
        <v>0.86394156513038101</v>
      </c>
      <c r="O30" s="39">
        <v>0.84152667200240405</v>
      </c>
      <c r="P30" s="39">
        <v>15</v>
      </c>
    </row>
    <row r="31" spans="1:16">
      <c r="A31" s="2" t="s">
        <v>125</v>
      </c>
      <c r="B31" s="3" t="s">
        <v>696</v>
      </c>
      <c r="C31" s="3" t="s">
        <v>1046</v>
      </c>
      <c r="D31" s="2" t="s">
        <v>232</v>
      </c>
      <c r="E31" s="36" t="s">
        <v>1314</v>
      </c>
      <c r="F31" s="39">
        <v>0.86363636363636298</v>
      </c>
      <c r="G31" s="39">
        <v>0.75878691063932802</v>
      </c>
      <c r="H31" s="39">
        <v>0.70415618903834498</v>
      </c>
      <c r="I31" s="39">
        <v>0.65299420572560996</v>
      </c>
      <c r="J31" s="39">
        <v>22</v>
      </c>
      <c r="L31" s="39">
        <v>0.95</v>
      </c>
      <c r="M31" s="39">
        <v>0.89442719099991497</v>
      </c>
      <c r="N31" s="39">
        <v>0.83441302610235701</v>
      </c>
      <c r="O31" s="39">
        <v>0.78194489650131105</v>
      </c>
      <c r="P31" s="39">
        <v>20</v>
      </c>
    </row>
    <row r="32" spans="1:16">
      <c r="A32" s="2" t="s">
        <v>126</v>
      </c>
      <c r="B32" s="3" t="s">
        <v>697</v>
      </c>
      <c r="C32" s="3" t="s">
        <v>889</v>
      </c>
      <c r="D32" s="2" t="s">
        <v>126</v>
      </c>
      <c r="E32" s="36" t="s">
        <v>1315</v>
      </c>
      <c r="F32" s="39">
        <v>0.86363636363636298</v>
      </c>
      <c r="G32" s="39">
        <v>0.75878691063932802</v>
      </c>
      <c r="H32" s="39">
        <v>0.70415618903834498</v>
      </c>
      <c r="I32" s="39">
        <v>0.65299420572560996</v>
      </c>
      <c r="J32" s="39">
        <v>22</v>
      </c>
      <c r="L32" s="39">
        <v>0.95</v>
      </c>
      <c r="M32" s="39">
        <v>0.89442719099991497</v>
      </c>
      <c r="N32" s="39">
        <v>0.83441302610235701</v>
      </c>
      <c r="O32" s="39">
        <v>0.78194489650131105</v>
      </c>
      <c r="P32" s="39">
        <v>20</v>
      </c>
    </row>
    <row r="33" spans="1:16">
      <c r="A33" s="2" t="s">
        <v>127</v>
      </c>
      <c r="B33" s="3" t="s">
        <v>698</v>
      </c>
      <c r="C33" s="3" t="s">
        <v>944</v>
      </c>
      <c r="D33" s="2" t="s">
        <v>233</v>
      </c>
      <c r="E33" s="36" t="s">
        <v>1316</v>
      </c>
      <c r="F33" s="39">
        <v>0.86363636363636298</v>
      </c>
      <c r="G33" s="39">
        <v>0.81117732833743394</v>
      </c>
      <c r="H33" s="39">
        <v>0.75557544978468005</v>
      </c>
      <c r="I33" s="39">
        <v>0.70541714717471904</v>
      </c>
      <c r="J33" s="39">
        <v>22</v>
      </c>
      <c r="L33" s="39">
        <v>0.95</v>
      </c>
      <c r="M33" s="39">
        <v>0.89442719099991497</v>
      </c>
      <c r="N33" s="39">
        <v>0.83441302610235701</v>
      </c>
      <c r="O33" s="39">
        <v>0.78194489650131105</v>
      </c>
      <c r="P33" s="39">
        <v>20</v>
      </c>
    </row>
    <row r="34" spans="1:16">
      <c r="A34" s="2" t="s">
        <v>128</v>
      </c>
      <c r="B34" s="3" t="s">
        <v>699</v>
      </c>
      <c r="C34" s="3" t="s">
        <v>1047</v>
      </c>
      <c r="D34" s="2" t="s">
        <v>234</v>
      </c>
      <c r="E34" s="36" t="s">
        <v>1317</v>
      </c>
      <c r="F34" s="39">
        <v>0.86363636363636298</v>
      </c>
      <c r="G34" s="39">
        <v>0.75878691063932802</v>
      </c>
      <c r="H34" s="39">
        <v>0.70415618903834498</v>
      </c>
      <c r="I34" s="39">
        <v>0.65299420572560996</v>
      </c>
      <c r="J34" s="39">
        <v>22</v>
      </c>
      <c r="L34" s="39">
        <v>0.95</v>
      </c>
      <c r="M34" s="39">
        <v>0.89442719099991497</v>
      </c>
      <c r="N34" s="39">
        <v>0.83441302610235701</v>
      </c>
      <c r="O34" s="39">
        <v>0.78194489650131105</v>
      </c>
      <c r="P34" s="39">
        <v>20</v>
      </c>
    </row>
    <row r="35" spans="1:16">
      <c r="A35" s="2" t="s">
        <v>129</v>
      </c>
      <c r="B35" s="3" t="s">
        <v>700</v>
      </c>
      <c r="C35" s="3" t="s">
        <v>890</v>
      </c>
      <c r="D35" s="2" t="s">
        <v>235</v>
      </c>
      <c r="E35" s="36" t="s">
        <v>1318</v>
      </c>
      <c r="F35" s="39">
        <v>0.82758620689655105</v>
      </c>
      <c r="G35" s="39">
        <v>0.74938398346895696</v>
      </c>
      <c r="H35" s="39">
        <v>0.68087122710981196</v>
      </c>
      <c r="I35" s="39">
        <v>0.60275234875721295</v>
      </c>
      <c r="J35" s="39">
        <v>29</v>
      </c>
      <c r="L35" s="39">
        <v>0.96</v>
      </c>
      <c r="M35" s="39">
        <v>0.91651513899116799</v>
      </c>
      <c r="N35" s="39">
        <v>0.87072678683485105</v>
      </c>
      <c r="O35" s="39">
        <v>0.81822573208145699</v>
      </c>
      <c r="P35" s="39">
        <v>25</v>
      </c>
    </row>
    <row r="36" spans="1:16">
      <c r="A36" s="2" t="s">
        <v>130</v>
      </c>
      <c r="B36" s="3" t="s">
        <v>701</v>
      </c>
      <c r="C36" s="3" t="s">
        <v>891</v>
      </c>
      <c r="D36" s="2" t="s">
        <v>236</v>
      </c>
      <c r="E36" s="36" t="s">
        <v>1319</v>
      </c>
      <c r="F36" s="39">
        <v>0.86363636363636298</v>
      </c>
      <c r="G36" s="39">
        <v>0.75878691063932802</v>
      </c>
      <c r="H36" s="39">
        <v>0.70415618903834498</v>
      </c>
      <c r="I36" s="39">
        <v>0.65299420572560996</v>
      </c>
      <c r="J36" s="39">
        <v>22</v>
      </c>
      <c r="L36" s="39">
        <v>0.95</v>
      </c>
      <c r="M36" s="39">
        <v>0.89442719099991497</v>
      </c>
      <c r="N36" s="39">
        <v>0.83441302610235701</v>
      </c>
      <c r="O36" s="39">
        <v>0.78194489650131105</v>
      </c>
      <c r="P36" s="39">
        <v>20</v>
      </c>
    </row>
    <row r="37" spans="1:16">
      <c r="A37" s="2" t="s">
        <v>131</v>
      </c>
      <c r="B37" s="3" t="s">
        <v>702</v>
      </c>
      <c r="C37" s="3" t="s">
        <v>219</v>
      </c>
      <c r="D37" s="2" t="s">
        <v>237</v>
      </c>
      <c r="E37" s="36" t="s">
        <v>1320</v>
      </c>
      <c r="F37" s="39">
        <v>0.86363636363636298</v>
      </c>
      <c r="G37" s="39">
        <v>0.75878691063932802</v>
      </c>
      <c r="H37" s="39">
        <v>0.70415618903834498</v>
      </c>
      <c r="I37" s="39">
        <v>0.65299420572560996</v>
      </c>
      <c r="J37" s="39">
        <v>22</v>
      </c>
      <c r="L37" s="39">
        <v>0.95</v>
      </c>
      <c r="M37" s="39">
        <v>0.89442719099991497</v>
      </c>
      <c r="N37" s="39">
        <v>0.83441302610235701</v>
      </c>
      <c r="O37" s="39">
        <v>0.78194489650131105</v>
      </c>
      <c r="P37" s="39">
        <v>20</v>
      </c>
    </row>
    <row r="38" spans="1:16">
      <c r="A38" s="2" t="s">
        <v>132</v>
      </c>
      <c r="B38" s="3" t="s">
        <v>703</v>
      </c>
      <c r="C38" s="3" t="s">
        <v>945</v>
      </c>
      <c r="D38" s="2" t="s">
        <v>238</v>
      </c>
      <c r="E38" s="36" t="s">
        <v>1321</v>
      </c>
      <c r="F38" s="39">
        <v>0.79166666666666596</v>
      </c>
      <c r="G38" s="39">
        <v>0.69417869311223701</v>
      </c>
      <c r="H38" s="39">
        <v>0.62521752927607799</v>
      </c>
      <c r="I38" s="39">
        <v>0.550422037817765</v>
      </c>
      <c r="J38" s="39">
        <v>24</v>
      </c>
      <c r="L38" s="39">
        <v>0.95</v>
      </c>
      <c r="M38" s="39">
        <v>0.89442719099991497</v>
      </c>
      <c r="N38" s="39">
        <v>0.83441302610235701</v>
      </c>
      <c r="O38" s="39">
        <v>0.78194489650131105</v>
      </c>
      <c r="P38" s="39">
        <v>20</v>
      </c>
    </row>
    <row r="39" spans="1:16">
      <c r="A39" s="2" t="s">
        <v>133</v>
      </c>
      <c r="B39" s="3" t="s">
        <v>704</v>
      </c>
      <c r="C39" s="3" t="s">
        <v>220</v>
      </c>
      <c r="D39" s="2" t="s">
        <v>133</v>
      </c>
      <c r="E39" s="36" t="s">
        <v>1322</v>
      </c>
      <c r="F39" s="39">
        <v>0.79166666666666596</v>
      </c>
      <c r="G39" s="39">
        <v>0.69417869311223701</v>
      </c>
      <c r="H39" s="39">
        <v>0.62521752927607799</v>
      </c>
      <c r="I39" s="39">
        <v>0.550422037817765</v>
      </c>
      <c r="J39" s="39">
        <v>24</v>
      </c>
      <c r="L39" s="39">
        <v>0.95</v>
      </c>
      <c r="M39" s="39">
        <v>0.89442719099991497</v>
      </c>
      <c r="N39" s="39">
        <v>0.83441302610235701</v>
      </c>
      <c r="O39" s="39">
        <v>0.78194489650131105</v>
      </c>
      <c r="P39" s="39">
        <v>20</v>
      </c>
    </row>
    <row r="40" spans="1:16">
      <c r="A40" s="2" t="s">
        <v>134</v>
      </c>
      <c r="B40" s="3" t="s">
        <v>705</v>
      </c>
      <c r="C40" s="3" t="s">
        <v>221</v>
      </c>
      <c r="D40" s="2" t="s">
        <v>239</v>
      </c>
      <c r="E40" s="36" t="s">
        <v>1323</v>
      </c>
      <c r="F40" s="39">
        <v>0.88888888888888795</v>
      </c>
      <c r="G40" s="39">
        <v>0.84731854573632304</v>
      </c>
      <c r="H40" s="39">
        <v>0.80432312243431903</v>
      </c>
      <c r="I40" s="39">
        <v>0.75392211803262799</v>
      </c>
      <c r="J40" s="39">
        <v>27</v>
      </c>
      <c r="L40" s="39">
        <v>0.96</v>
      </c>
      <c r="M40" s="39">
        <v>0.91651513899116799</v>
      </c>
      <c r="N40" s="39">
        <v>0.87072678683485105</v>
      </c>
      <c r="O40" s="39">
        <v>0.81822573208145699</v>
      </c>
      <c r="P40" s="39">
        <v>25</v>
      </c>
    </row>
    <row r="41" spans="1:16">
      <c r="A41" s="2" t="s">
        <v>135</v>
      </c>
      <c r="B41" s="3" t="s">
        <v>706</v>
      </c>
      <c r="C41" s="3" t="s">
        <v>892</v>
      </c>
      <c r="D41" s="2" t="s">
        <v>240</v>
      </c>
      <c r="E41" s="36" t="s">
        <v>1324</v>
      </c>
      <c r="F41" s="39">
        <v>0.94872948001643698</v>
      </c>
      <c r="G41" s="39">
        <v>0.92199932653290595</v>
      </c>
      <c r="H41" s="39">
        <v>0.89333136930282597</v>
      </c>
      <c r="I41" s="39">
        <v>0.860603140539281</v>
      </c>
      <c r="J41" s="39">
        <v>19</v>
      </c>
      <c r="L41" s="39">
        <v>0.94872948001643698</v>
      </c>
      <c r="M41" s="39">
        <v>0.92199932653290595</v>
      </c>
      <c r="N41" s="39">
        <v>0.89333136930282597</v>
      </c>
      <c r="O41" s="39">
        <v>0.860603140539281</v>
      </c>
      <c r="P41" s="39">
        <v>19</v>
      </c>
    </row>
    <row r="42" spans="1:16">
      <c r="A42" s="2" t="s">
        <v>136</v>
      </c>
      <c r="B42" s="3" t="s">
        <v>707</v>
      </c>
      <c r="C42" s="3" t="s">
        <v>1048</v>
      </c>
      <c r="D42" s="2" t="s">
        <v>241</v>
      </c>
      <c r="E42" s="36" t="s">
        <v>1325</v>
      </c>
      <c r="F42" s="39">
        <v>0.86363636363636298</v>
      </c>
      <c r="G42" s="39">
        <v>0.81117732833743394</v>
      </c>
      <c r="H42" s="39">
        <v>0.75557544978468005</v>
      </c>
      <c r="I42" s="39">
        <v>0.70541714717471904</v>
      </c>
      <c r="J42" s="39">
        <v>22</v>
      </c>
      <c r="L42" s="39">
        <v>0.95</v>
      </c>
      <c r="M42" s="39">
        <v>0.89442719099991497</v>
      </c>
      <c r="N42" s="39">
        <v>0.83441302610235701</v>
      </c>
      <c r="O42" s="39">
        <v>0.78194489650131105</v>
      </c>
      <c r="P42" s="39">
        <v>20</v>
      </c>
    </row>
    <row r="43" spans="1:16">
      <c r="A43" s="2" t="s">
        <v>137</v>
      </c>
      <c r="B43" s="3" t="s">
        <v>708</v>
      </c>
      <c r="C43" s="3" t="s">
        <v>222</v>
      </c>
      <c r="D43" s="2" t="s">
        <v>242</v>
      </c>
      <c r="E43" s="36" t="s">
        <v>1326</v>
      </c>
      <c r="F43" s="39">
        <v>0.86363636363636298</v>
      </c>
      <c r="G43" s="39">
        <v>0.81117732833743394</v>
      </c>
      <c r="H43" s="39">
        <v>0.75557544978468005</v>
      </c>
      <c r="I43" s="39">
        <v>0.70541714717471904</v>
      </c>
      <c r="J43" s="39">
        <v>22</v>
      </c>
      <c r="L43" s="39">
        <v>0.95</v>
      </c>
      <c r="M43" s="39">
        <v>0.89442719099991497</v>
      </c>
      <c r="N43" s="39">
        <v>0.83441302610235701</v>
      </c>
      <c r="O43" s="39">
        <v>0.78194489650131105</v>
      </c>
      <c r="P43" s="39">
        <v>20</v>
      </c>
    </row>
    <row r="44" spans="1:16">
      <c r="A44" s="2" t="s">
        <v>138</v>
      </c>
      <c r="B44" s="3" t="s">
        <v>709</v>
      </c>
      <c r="C44" s="3" t="s">
        <v>893</v>
      </c>
      <c r="D44" s="2" t="s">
        <v>243</v>
      </c>
      <c r="E44" s="36" t="s">
        <v>1327</v>
      </c>
      <c r="F44" s="39">
        <v>0.95</v>
      </c>
      <c r="G44" s="39">
        <v>0.89442719099991497</v>
      </c>
      <c r="H44" s="39">
        <v>0.83441302610235701</v>
      </c>
      <c r="I44" s="39">
        <v>0.78194489650131105</v>
      </c>
      <c r="J44" s="39">
        <v>20</v>
      </c>
      <c r="L44" s="39">
        <v>0.95</v>
      </c>
      <c r="M44" s="39">
        <v>0.89442719099991497</v>
      </c>
      <c r="N44" s="39">
        <v>0.83441302610235701</v>
      </c>
      <c r="O44" s="39">
        <v>0.78194489650131105</v>
      </c>
      <c r="P44" s="39">
        <v>20</v>
      </c>
    </row>
    <row r="45" spans="1:16">
      <c r="A45" s="2" t="s">
        <v>139</v>
      </c>
      <c r="B45" s="3" t="s">
        <v>710</v>
      </c>
      <c r="C45" s="3" t="s">
        <v>894</v>
      </c>
      <c r="D45" s="2" t="s">
        <v>139</v>
      </c>
      <c r="E45" s="36" t="s">
        <v>1328</v>
      </c>
      <c r="F45" s="39">
        <v>0.86363636363636298</v>
      </c>
      <c r="G45" s="39">
        <v>0.75878691063932802</v>
      </c>
      <c r="H45" s="39">
        <v>0.70415618903834498</v>
      </c>
      <c r="I45" s="39">
        <v>0.65299420572560996</v>
      </c>
      <c r="J45" s="39">
        <v>22</v>
      </c>
      <c r="L45" s="39">
        <v>0.95</v>
      </c>
      <c r="M45" s="39">
        <v>0.89442719099991497</v>
      </c>
      <c r="N45" s="39">
        <v>0.83441302610235701</v>
      </c>
      <c r="O45" s="39">
        <v>0.78194489650131105</v>
      </c>
      <c r="P45" s="39">
        <v>20</v>
      </c>
    </row>
    <row r="46" spans="1:16">
      <c r="A46" s="2" t="s">
        <v>140</v>
      </c>
      <c r="B46" s="3" t="s">
        <v>711</v>
      </c>
      <c r="C46" s="3" t="s">
        <v>223</v>
      </c>
      <c r="D46" s="2" t="s">
        <v>140</v>
      </c>
      <c r="E46" s="36" t="s">
        <v>1329</v>
      </c>
      <c r="F46" s="39">
        <v>0.95</v>
      </c>
      <c r="G46" s="39">
        <v>0.89442719099991497</v>
      </c>
      <c r="H46" s="39">
        <v>0.83441302610235701</v>
      </c>
      <c r="I46" s="39">
        <v>0.78194489650131105</v>
      </c>
      <c r="J46" s="39">
        <v>20</v>
      </c>
      <c r="L46" s="39">
        <v>0.95</v>
      </c>
      <c r="M46" s="39">
        <v>0.89442719099991497</v>
      </c>
      <c r="N46" s="39">
        <v>0.83441302610235701</v>
      </c>
      <c r="O46" s="39">
        <v>0.78194489650131105</v>
      </c>
      <c r="P46" s="39">
        <v>20</v>
      </c>
    </row>
    <row r="47" spans="1:16">
      <c r="A47" s="2" t="s">
        <v>141</v>
      </c>
      <c r="B47" s="3" t="s">
        <v>712</v>
      </c>
      <c r="C47" s="3" t="s">
        <v>895</v>
      </c>
      <c r="D47" s="2" t="s">
        <v>244</v>
      </c>
      <c r="E47" s="36" t="s">
        <v>1330</v>
      </c>
      <c r="F47" s="39">
        <v>0.88235294117647001</v>
      </c>
      <c r="G47" s="39">
        <v>0.81348921681996</v>
      </c>
      <c r="H47" s="39">
        <v>0.78773775130791202</v>
      </c>
      <c r="I47" s="39">
        <v>0.76730715488779699</v>
      </c>
      <c r="J47" s="39">
        <v>17</v>
      </c>
      <c r="L47" s="39">
        <v>0.935506985031617</v>
      </c>
      <c r="M47" s="39">
        <v>0.90147708740228505</v>
      </c>
      <c r="N47" s="39">
        <v>0.86394156513038101</v>
      </c>
      <c r="O47" s="39">
        <v>0.84152667200240405</v>
      </c>
      <c r="P47" s="39">
        <v>15</v>
      </c>
    </row>
    <row r="48" spans="1:16">
      <c r="A48" s="2" t="s">
        <v>142</v>
      </c>
      <c r="B48" s="3" t="s">
        <v>713</v>
      </c>
      <c r="C48" s="3" t="s">
        <v>946</v>
      </c>
      <c r="D48" s="2" t="s">
        <v>142</v>
      </c>
      <c r="E48" s="36" t="s">
        <v>1331</v>
      </c>
      <c r="F48" s="39">
        <v>0.86363636363636298</v>
      </c>
      <c r="G48" s="39">
        <v>0.75878691063932802</v>
      </c>
      <c r="H48" s="39">
        <v>0.70415618903834498</v>
      </c>
      <c r="I48" s="39">
        <v>0.65299420572560996</v>
      </c>
      <c r="J48" s="39">
        <v>22</v>
      </c>
      <c r="L48" s="39">
        <v>0.95</v>
      </c>
      <c r="M48" s="39">
        <v>0.89442719099991497</v>
      </c>
      <c r="N48" s="39">
        <v>0.83441302610235701</v>
      </c>
      <c r="O48" s="39">
        <v>0.78194489650131105</v>
      </c>
      <c r="P48" s="39">
        <v>20</v>
      </c>
    </row>
    <row r="49" spans="1:16">
      <c r="A49" s="2" t="s">
        <v>143</v>
      </c>
      <c r="B49" s="3" t="s">
        <v>714</v>
      </c>
      <c r="C49" s="3" t="s">
        <v>896</v>
      </c>
      <c r="D49" s="2" t="s">
        <v>143</v>
      </c>
      <c r="E49" s="36" t="s">
        <v>1332</v>
      </c>
      <c r="F49" s="39">
        <v>0.86363636363636298</v>
      </c>
      <c r="G49" s="39">
        <v>0.75878691063932802</v>
      </c>
      <c r="H49" s="39">
        <v>0.70415618903834498</v>
      </c>
      <c r="I49" s="39">
        <v>0.65299420572560996</v>
      </c>
      <c r="J49" s="39">
        <v>22</v>
      </c>
      <c r="L49" s="39">
        <v>0.95</v>
      </c>
      <c r="M49" s="39">
        <v>0.89442719099991497</v>
      </c>
      <c r="N49" s="39">
        <v>0.83441302610235701</v>
      </c>
      <c r="O49" s="39">
        <v>0.78194489650131105</v>
      </c>
      <c r="P49" s="39">
        <v>20</v>
      </c>
    </row>
    <row r="50" spans="1:16">
      <c r="A50" s="2" t="s">
        <v>144</v>
      </c>
      <c r="B50" s="3" t="s">
        <v>715</v>
      </c>
      <c r="C50" s="3" t="s">
        <v>1049</v>
      </c>
      <c r="D50" s="2" t="s">
        <v>144</v>
      </c>
      <c r="E50" s="36" t="s">
        <v>1333</v>
      </c>
      <c r="F50" s="39">
        <v>0.95</v>
      </c>
      <c r="G50" s="39">
        <v>0.89442719099991497</v>
      </c>
      <c r="H50" s="39">
        <v>0.83441302610235701</v>
      </c>
      <c r="I50" s="39">
        <v>0.78194489650131105</v>
      </c>
      <c r="J50" s="39">
        <v>20</v>
      </c>
      <c r="L50" s="39">
        <v>0.95</v>
      </c>
      <c r="M50" s="39">
        <v>0.89442719099991497</v>
      </c>
      <c r="N50" s="39">
        <v>0.83441302610235701</v>
      </c>
      <c r="O50" s="39">
        <v>0.78194489650131105</v>
      </c>
      <c r="P50" s="39">
        <v>20</v>
      </c>
    </row>
    <row r="51" spans="1:16">
      <c r="A51" s="2" t="s">
        <v>145</v>
      </c>
      <c r="B51" s="3" t="s">
        <v>716</v>
      </c>
      <c r="C51" s="3" t="s">
        <v>897</v>
      </c>
      <c r="D51" s="2" t="s">
        <v>145</v>
      </c>
      <c r="E51" s="36" t="s">
        <v>1334</v>
      </c>
      <c r="F51" s="39">
        <v>0.79166666666666596</v>
      </c>
      <c r="G51" s="39">
        <v>0.69417869311223701</v>
      </c>
      <c r="H51" s="39">
        <v>0.62521752927607799</v>
      </c>
      <c r="I51" s="39">
        <v>0.550422037817765</v>
      </c>
      <c r="J51" s="39">
        <v>24</v>
      </c>
      <c r="L51" s="39">
        <v>0.95</v>
      </c>
      <c r="M51" s="39">
        <v>0.89442719099991497</v>
      </c>
      <c r="N51" s="39">
        <v>0.83441302610235701</v>
      </c>
      <c r="O51" s="39">
        <v>0.78194489650131105</v>
      </c>
      <c r="P51" s="39">
        <v>20</v>
      </c>
    </row>
    <row r="52" spans="1:16">
      <c r="A52" s="2" t="s">
        <v>146</v>
      </c>
      <c r="B52" s="3" t="s">
        <v>717</v>
      </c>
      <c r="C52" s="3" t="s">
        <v>947</v>
      </c>
      <c r="D52" s="2" t="s">
        <v>146</v>
      </c>
      <c r="E52" s="36" t="s">
        <v>1335</v>
      </c>
      <c r="F52" s="39">
        <v>0.86363636363636298</v>
      </c>
      <c r="G52" s="39">
        <v>0.75878691063932802</v>
      </c>
      <c r="H52" s="39">
        <v>0.70415618903834498</v>
      </c>
      <c r="I52" s="39">
        <v>0.65299420572560996</v>
      </c>
      <c r="J52" s="39">
        <v>22</v>
      </c>
      <c r="L52" s="39">
        <v>0.95</v>
      </c>
      <c r="M52" s="39">
        <v>0.89442719099991497</v>
      </c>
      <c r="N52" s="39">
        <v>0.83441302610235701</v>
      </c>
      <c r="O52" s="39">
        <v>0.78194489650131105</v>
      </c>
      <c r="P52" s="39">
        <v>20</v>
      </c>
    </row>
    <row r="53" spans="1:16">
      <c r="A53" s="2" t="s">
        <v>147</v>
      </c>
      <c r="B53" s="3" t="s">
        <v>718</v>
      </c>
      <c r="C53" s="3" t="s">
        <v>1050</v>
      </c>
      <c r="D53" s="2" t="s">
        <v>147</v>
      </c>
      <c r="E53" s="36" t="s">
        <v>1336</v>
      </c>
      <c r="F53" s="39">
        <v>0.86363636363636298</v>
      </c>
      <c r="G53" s="39">
        <v>0.81117732833743394</v>
      </c>
      <c r="H53" s="39">
        <v>0.75557544978468005</v>
      </c>
      <c r="I53" s="39">
        <v>0.70541714717471904</v>
      </c>
      <c r="J53" s="39">
        <v>22</v>
      </c>
      <c r="L53" s="39">
        <v>0.95</v>
      </c>
      <c r="M53" s="39">
        <v>0.89442719099991497</v>
      </c>
      <c r="N53" s="39">
        <v>0.83441302610235701</v>
      </c>
      <c r="O53" s="39">
        <v>0.78194489650131105</v>
      </c>
      <c r="P53" s="39">
        <v>20</v>
      </c>
    </row>
    <row r="54" spans="1:16">
      <c r="A54" s="2" t="s">
        <v>148</v>
      </c>
      <c r="B54" s="3" t="s">
        <v>719</v>
      </c>
      <c r="C54" s="3" t="s">
        <v>1051</v>
      </c>
      <c r="D54" s="2" t="s">
        <v>148</v>
      </c>
      <c r="E54" s="36" t="s">
        <v>1337</v>
      </c>
      <c r="F54" s="39">
        <v>0.88235294117647001</v>
      </c>
      <c r="G54" s="39">
        <v>0.77885662805090305</v>
      </c>
      <c r="H54" s="39">
        <v>0.71639389448002</v>
      </c>
      <c r="I54" s="39">
        <v>0.65314419866204898</v>
      </c>
      <c r="J54" s="39">
        <v>17</v>
      </c>
      <c r="L54" s="39">
        <v>0.935506985031617</v>
      </c>
      <c r="M54" s="39">
        <v>0.90147708740228505</v>
      </c>
      <c r="N54" s="39">
        <v>0.86394156513038101</v>
      </c>
      <c r="O54" s="39">
        <v>0.84152667200240405</v>
      </c>
      <c r="P54" s="39">
        <v>15</v>
      </c>
    </row>
    <row r="55" spans="1:16">
      <c r="A55" s="2" t="s">
        <v>149</v>
      </c>
      <c r="B55" s="3" t="s">
        <v>720</v>
      </c>
      <c r="C55" s="3" t="s">
        <v>224</v>
      </c>
      <c r="D55" s="2" t="s">
        <v>245</v>
      </c>
      <c r="E55" s="36" t="s">
        <v>1338</v>
      </c>
      <c r="F55" s="39">
        <v>0.79166666666666596</v>
      </c>
      <c r="G55" s="39">
        <v>0.69417869311223701</v>
      </c>
      <c r="H55" s="39">
        <v>0.62521752927607799</v>
      </c>
      <c r="I55" s="39">
        <v>0.550422037817765</v>
      </c>
      <c r="J55" s="39">
        <v>24</v>
      </c>
      <c r="L55" s="39">
        <v>0.95</v>
      </c>
      <c r="M55" s="39">
        <v>0.89442719099991497</v>
      </c>
      <c r="N55" s="39">
        <v>0.83441302610235701</v>
      </c>
      <c r="O55" s="39">
        <v>0.78194489650131105</v>
      </c>
      <c r="P55" s="39">
        <v>20</v>
      </c>
    </row>
    <row r="56" spans="1:16">
      <c r="A56" s="2" t="s">
        <v>150</v>
      </c>
      <c r="B56" s="3" t="s">
        <v>721</v>
      </c>
      <c r="C56" s="3" t="s">
        <v>225</v>
      </c>
      <c r="D56" s="2" t="s">
        <v>246</v>
      </c>
      <c r="E56" s="36" t="s">
        <v>1339</v>
      </c>
      <c r="F56" s="39">
        <v>0.79166666666666596</v>
      </c>
      <c r="G56" s="39">
        <v>0.69417869311223701</v>
      </c>
      <c r="H56" s="39">
        <v>0.62521752927607799</v>
      </c>
      <c r="I56" s="39">
        <v>0.550422037817765</v>
      </c>
      <c r="J56" s="39">
        <v>24</v>
      </c>
      <c r="L56" s="39">
        <v>0.95</v>
      </c>
      <c r="M56" s="39">
        <v>0.89442719099991497</v>
      </c>
      <c r="N56" s="39">
        <v>0.83441302610235701</v>
      </c>
      <c r="O56" s="39">
        <v>0.78194489650131105</v>
      </c>
      <c r="P56" s="39">
        <v>20</v>
      </c>
    </row>
    <row r="57" spans="1:16">
      <c r="A57" s="2" t="s">
        <v>151</v>
      </c>
      <c r="B57" s="3" t="s">
        <v>722</v>
      </c>
      <c r="C57" s="3" t="s">
        <v>948</v>
      </c>
      <c r="D57" s="2" t="s">
        <v>247</v>
      </c>
      <c r="E57" s="36" t="s">
        <v>1340</v>
      </c>
      <c r="F57" s="39">
        <v>0.86363636363636298</v>
      </c>
      <c r="G57" s="39">
        <v>0.75878691063932802</v>
      </c>
      <c r="H57" s="39">
        <v>0.70415618903834498</v>
      </c>
      <c r="I57" s="39">
        <v>0.65299420572560996</v>
      </c>
      <c r="J57" s="39">
        <v>22</v>
      </c>
      <c r="L57" s="39">
        <v>0.95</v>
      </c>
      <c r="M57" s="39">
        <v>0.89442719099991497</v>
      </c>
      <c r="N57" s="39">
        <v>0.83441302610235701</v>
      </c>
      <c r="O57" s="39">
        <v>0.78194489650131105</v>
      </c>
      <c r="P57" s="39">
        <v>20</v>
      </c>
    </row>
    <row r="58" spans="1:16">
      <c r="A58" s="2" t="s">
        <v>152</v>
      </c>
      <c r="B58" s="3" t="s">
        <v>723</v>
      </c>
      <c r="C58" s="3" t="s">
        <v>1052</v>
      </c>
      <c r="D58" s="2" t="s">
        <v>152</v>
      </c>
      <c r="E58" s="36" t="s">
        <v>1341</v>
      </c>
      <c r="F58" s="39">
        <v>0.79166666666666596</v>
      </c>
      <c r="G58" s="39">
        <v>0.69417869311223701</v>
      </c>
      <c r="H58" s="39">
        <v>0.62521752927607799</v>
      </c>
      <c r="I58" s="39">
        <v>0.550422037817765</v>
      </c>
      <c r="J58" s="39">
        <v>24</v>
      </c>
      <c r="L58" s="39">
        <v>0.95</v>
      </c>
      <c r="M58" s="39">
        <v>0.89442719099991497</v>
      </c>
      <c r="N58" s="39">
        <v>0.83441302610235701</v>
      </c>
      <c r="O58" s="39">
        <v>0.78194489650131105</v>
      </c>
      <c r="P58" s="39">
        <v>20</v>
      </c>
    </row>
    <row r="59" spans="1:16">
      <c r="A59" s="2" t="s">
        <v>153</v>
      </c>
      <c r="B59" s="3" t="s">
        <v>724</v>
      </c>
      <c r="C59" s="3" t="s">
        <v>1053</v>
      </c>
      <c r="D59" s="2" t="s">
        <v>248</v>
      </c>
      <c r="E59" s="36" t="s">
        <v>1342</v>
      </c>
      <c r="F59" s="39">
        <v>0.86363636363636298</v>
      </c>
      <c r="G59" s="39">
        <v>0.81117732833743394</v>
      </c>
      <c r="H59" s="39">
        <v>0.75557544978468005</v>
      </c>
      <c r="I59" s="39">
        <v>0.70541714717471904</v>
      </c>
      <c r="J59" s="39">
        <v>22</v>
      </c>
      <c r="L59" s="39">
        <v>0.95</v>
      </c>
      <c r="M59" s="39">
        <v>0.89442719099991497</v>
      </c>
      <c r="N59" s="39">
        <v>0.83441302610235701</v>
      </c>
      <c r="O59" s="39">
        <v>0.78194489650131105</v>
      </c>
      <c r="P59" s="39">
        <v>20</v>
      </c>
    </row>
    <row r="60" spans="1:16">
      <c r="A60" s="2" t="s">
        <v>154</v>
      </c>
      <c r="B60" s="3" t="s">
        <v>726</v>
      </c>
      <c r="C60" s="3" t="s">
        <v>226</v>
      </c>
      <c r="D60" s="2" t="s">
        <v>725</v>
      </c>
      <c r="E60" s="36" t="s">
        <v>1343</v>
      </c>
      <c r="F60" s="39">
        <v>0.86363636363636298</v>
      </c>
      <c r="G60" s="39">
        <v>0.75878691063932802</v>
      </c>
      <c r="H60" s="39">
        <v>0.70415618903834498</v>
      </c>
      <c r="I60" s="39">
        <v>0.65299420572560996</v>
      </c>
      <c r="J60" s="39">
        <v>22</v>
      </c>
      <c r="L60" s="39">
        <v>0.95</v>
      </c>
      <c r="M60" s="39">
        <v>0.89442719099991497</v>
      </c>
      <c r="N60" s="39">
        <v>0.83441302610235701</v>
      </c>
      <c r="O60" s="39">
        <v>0.78194489650131105</v>
      </c>
      <c r="P60" s="39">
        <v>20</v>
      </c>
    </row>
    <row r="61" spans="1:16">
      <c r="A61" s="2" t="s">
        <v>155</v>
      </c>
      <c r="B61" s="3" t="s">
        <v>727</v>
      </c>
      <c r="C61" s="3" t="s">
        <v>1054</v>
      </c>
      <c r="D61" s="2" t="s">
        <v>249</v>
      </c>
      <c r="E61" s="36" t="s">
        <v>1344</v>
      </c>
      <c r="F61" s="39">
        <v>0.86363636363636298</v>
      </c>
      <c r="G61" s="39">
        <v>0.75878691063932802</v>
      </c>
      <c r="H61" s="39">
        <v>0.70415618903834498</v>
      </c>
      <c r="I61" s="39">
        <v>0.65299420572560996</v>
      </c>
      <c r="J61" s="39">
        <v>22</v>
      </c>
      <c r="L61" s="39">
        <v>0.95</v>
      </c>
      <c r="M61" s="39">
        <v>0.89442719099991497</v>
      </c>
      <c r="N61" s="39">
        <v>0.83441302610235701</v>
      </c>
      <c r="O61" s="39">
        <v>0.78194489650131105</v>
      </c>
      <c r="P61" s="39">
        <v>20</v>
      </c>
    </row>
    <row r="62" spans="1:16">
      <c r="A62" s="2" t="s">
        <v>156</v>
      </c>
      <c r="B62" s="3" t="s">
        <v>728</v>
      </c>
      <c r="C62" s="3" t="s">
        <v>227</v>
      </c>
      <c r="D62" s="2" t="s">
        <v>250</v>
      </c>
      <c r="E62" s="36" t="s">
        <v>1345</v>
      </c>
      <c r="F62" s="39">
        <v>0.86363636363636298</v>
      </c>
      <c r="G62" s="39">
        <v>0.75878691063932802</v>
      </c>
      <c r="H62" s="39">
        <v>0.70415618903834498</v>
      </c>
      <c r="I62" s="39">
        <v>0.65299420572560996</v>
      </c>
      <c r="J62" s="39">
        <v>22</v>
      </c>
      <c r="L62" s="39">
        <v>0.95</v>
      </c>
      <c r="M62" s="39">
        <v>0.89442719099991497</v>
      </c>
      <c r="N62" s="39">
        <v>0.83441302610235701</v>
      </c>
      <c r="O62" s="39">
        <v>0.78194489650131105</v>
      </c>
      <c r="P62" s="39">
        <v>20</v>
      </c>
    </row>
    <row r="63" spans="1:16">
      <c r="A63" s="2" t="s">
        <v>157</v>
      </c>
      <c r="B63" s="3" t="s">
        <v>729</v>
      </c>
      <c r="C63" s="3" t="s">
        <v>1055</v>
      </c>
      <c r="D63" s="2" t="s">
        <v>251</v>
      </c>
      <c r="E63" s="36" t="s">
        <v>1346</v>
      </c>
      <c r="F63" s="39">
        <v>0.79166666666666596</v>
      </c>
      <c r="G63" s="39">
        <v>0.69417869311223701</v>
      </c>
      <c r="H63" s="39">
        <v>0.62521752927607799</v>
      </c>
      <c r="I63" s="39">
        <v>0.550422037817765</v>
      </c>
      <c r="J63" s="39">
        <v>24</v>
      </c>
      <c r="L63" s="39">
        <v>0.95</v>
      </c>
      <c r="M63" s="39">
        <v>0.89442719099991497</v>
      </c>
      <c r="N63" s="39">
        <v>0.83441302610235701</v>
      </c>
      <c r="O63" s="39">
        <v>0.78194489650131105</v>
      </c>
      <c r="P63" s="39">
        <v>20</v>
      </c>
    </row>
    <row r="64" spans="1:16">
      <c r="A64" s="2" t="s">
        <v>158</v>
      </c>
      <c r="B64" s="3" t="s">
        <v>730</v>
      </c>
      <c r="C64" s="3" t="s">
        <v>228</v>
      </c>
      <c r="D64" s="2" t="s">
        <v>252</v>
      </c>
      <c r="E64" s="36" t="s">
        <v>1347</v>
      </c>
      <c r="F64" s="39">
        <v>0.79166666666666596</v>
      </c>
      <c r="G64" s="39">
        <v>0.69417869311223701</v>
      </c>
      <c r="H64" s="39">
        <v>0.62521752927607799</v>
      </c>
      <c r="I64" s="39">
        <v>0.550422037817765</v>
      </c>
      <c r="J64" s="39">
        <v>24</v>
      </c>
      <c r="L64" s="39">
        <v>0.95</v>
      </c>
      <c r="M64" s="39">
        <v>0.89442719099991497</v>
      </c>
      <c r="N64" s="39">
        <v>0.83441302610235701</v>
      </c>
      <c r="O64" s="39">
        <v>0.78194489650131105</v>
      </c>
      <c r="P64" s="39">
        <v>20</v>
      </c>
    </row>
    <row r="65" spans="1:16">
      <c r="A65" s="2" t="s">
        <v>159</v>
      </c>
      <c r="B65" s="3" t="s">
        <v>731</v>
      </c>
      <c r="C65" s="3" t="s">
        <v>949</v>
      </c>
      <c r="D65" s="2" t="s">
        <v>253</v>
      </c>
      <c r="E65" s="36" t="s">
        <v>1348</v>
      </c>
      <c r="F65" s="39">
        <v>0.95</v>
      </c>
      <c r="G65" s="39">
        <v>0.89442719099991497</v>
      </c>
      <c r="H65" s="39">
        <v>0.83441302610235701</v>
      </c>
      <c r="I65" s="39">
        <v>0.78194489650131105</v>
      </c>
      <c r="J65" s="39">
        <v>20</v>
      </c>
      <c r="L65" s="39">
        <v>0.95</v>
      </c>
      <c r="M65" s="39">
        <v>0.89442719099991497</v>
      </c>
      <c r="N65" s="39">
        <v>0.83441302610235701</v>
      </c>
      <c r="O65" s="39">
        <v>0.78194489650131105</v>
      </c>
      <c r="P65" s="39">
        <v>20</v>
      </c>
    </row>
    <row r="66" spans="1:16">
      <c r="A66" s="2" t="s">
        <v>160</v>
      </c>
      <c r="B66" s="3" t="s">
        <v>732</v>
      </c>
      <c r="C66" s="3" t="s">
        <v>229</v>
      </c>
      <c r="D66" s="2" t="s">
        <v>254</v>
      </c>
      <c r="E66" s="36" t="s">
        <v>1349</v>
      </c>
      <c r="F66" s="39">
        <v>0.79166666666666596</v>
      </c>
      <c r="G66" s="39">
        <v>0.69417869311223701</v>
      </c>
      <c r="H66" s="39">
        <v>0.62521752927607799</v>
      </c>
      <c r="I66" s="39">
        <v>0.550422037817765</v>
      </c>
      <c r="J66" s="39">
        <v>24</v>
      </c>
      <c r="L66" s="39">
        <v>0.95</v>
      </c>
      <c r="M66" s="39">
        <v>0.89442719099991497</v>
      </c>
      <c r="N66" s="39">
        <v>0.83441302610235701</v>
      </c>
      <c r="O66" s="39">
        <v>0.78194489650131105</v>
      </c>
      <c r="P66" s="39">
        <v>20</v>
      </c>
    </row>
    <row r="67" spans="1:16">
      <c r="A67" s="2" t="s">
        <v>161</v>
      </c>
      <c r="B67" s="3" t="s">
        <v>733</v>
      </c>
      <c r="C67" s="3" t="s">
        <v>1056</v>
      </c>
      <c r="D67" s="2" t="s">
        <v>255</v>
      </c>
      <c r="E67" s="36" t="s">
        <v>1350</v>
      </c>
      <c r="F67" s="39">
        <v>0.95122942450071402</v>
      </c>
      <c r="G67" s="39">
        <v>0.92585873438341904</v>
      </c>
      <c r="H67" s="39">
        <v>0.89878575762483004</v>
      </c>
      <c r="I67" s="39">
        <v>0.86805381461267905</v>
      </c>
      <c r="J67" s="39">
        <v>20</v>
      </c>
      <c r="L67" s="39">
        <v>0.95122942450071402</v>
      </c>
      <c r="M67" s="39">
        <v>0.92585873438341904</v>
      </c>
      <c r="N67" s="39">
        <v>0.89878575762483004</v>
      </c>
      <c r="O67" s="39">
        <v>0.86805381461267905</v>
      </c>
      <c r="P67" s="39">
        <v>20</v>
      </c>
    </row>
    <row r="68" spans="1:16">
      <c r="A68" s="2" t="s">
        <v>162</v>
      </c>
      <c r="B68" s="3" t="s">
        <v>734</v>
      </c>
      <c r="C68" s="3" t="s">
        <v>230</v>
      </c>
      <c r="D68" s="2" t="s">
        <v>256</v>
      </c>
      <c r="E68" s="36" t="s">
        <v>1351</v>
      </c>
      <c r="F68" s="39">
        <v>0.95</v>
      </c>
      <c r="G68" s="39">
        <v>0.89442719099991497</v>
      </c>
      <c r="H68" s="39">
        <v>0.83441302610235701</v>
      </c>
      <c r="I68" s="39">
        <v>0.78194489650131105</v>
      </c>
      <c r="J68" s="39">
        <v>20</v>
      </c>
      <c r="L68" s="39">
        <v>0.95</v>
      </c>
      <c r="M68" s="39">
        <v>0.89442719099991497</v>
      </c>
      <c r="N68" s="39">
        <v>0.83441302610235701</v>
      </c>
      <c r="O68" s="39">
        <v>0.78194489650131105</v>
      </c>
      <c r="P68" s="39">
        <v>20</v>
      </c>
    </row>
    <row r="69" spans="1:16">
      <c r="A69" s="2" t="s">
        <v>163</v>
      </c>
      <c r="B69" s="3" t="s">
        <v>735</v>
      </c>
      <c r="C69" s="3" t="s">
        <v>1057</v>
      </c>
      <c r="D69" s="2" t="s">
        <v>257</v>
      </c>
      <c r="E69" s="36" t="s">
        <v>1352</v>
      </c>
      <c r="F69" s="39">
        <v>0.96</v>
      </c>
      <c r="G69" s="39">
        <v>0.91651513899116799</v>
      </c>
      <c r="H69" s="39">
        <v>0.87072678683485105</v>
      </c>
      <c r="I69" s="39">
        <v>0.81822573208145699</v>
      </c>
      <c r="J69" s="39">
        <v>25</v>
      </c>
      <c r="L69" s="39">
        <v>0.96</v>
      </c>
      <c r="M69" s="39">
        <v>0.91651513899116799</v>
      </c>
      <c r="N69" s="39">
        <v>0.87072678683485105</v>
      </c>
      <c r="O69" s="39">
        <v>0.81822573208145699</v>
      </c>
      <c r="P69" s="39">
        <v>25</v>
      </c>
    </row>
    <row r="70" spans="1:16">
      <c r="A70" s="2" t="s">
        <v>164</v>
      </c>
      <c r="B70" s="3" t="s">
        <v>736</v>
      </c>
      <c r="C70" s="3" t="s">
        <v>950</v>
      </c>
      <c r="D70" s="2" t="s">
        <v>258</v>
      </c>
      <c r="E70" s="36" t="s">
        <v>1353</v>
      </c>
      <c r="F70" s="39">
        <v>0.88235294117647001</v>
      </c>
      <c r="G70" s="39">
        <v>0.77885662805090305</v>
      </c>
      <c r="H70" s="39">
        <v>0.71639389448002</v>
      </c>
      <c r="I70" s="39">
        <v>0.65314419866204898</v>
      </c>
      <c r="J70" s="39">
        <v>17</v>
      </c>
      <c r="L70" s="39">
        <v>0.935506985031617</v>
      </c>
      <c r="M70" s="39">
        <v>0.90147708740228505</v>
      </c>
      <c r="N70" s="39">
        <v>0.86394156513038101</v>
      </c>
      <c r="O70" s="39">
        <v>0.84152667200240405</v>
      </c>
      <c r="P70" s="39">
        <v>15</v>
      </c>
    </row>
    <row r="71" spans="1:16">
      <c r="A71" s="2" t="s">
        <v>165</v>
      </c>
      <c r="B71" s="3" t="s">
        <v>737</v>
      </c>
      <c r="C71" s="3" t="s">
        <v>898</v>
      </c>
      <c r="D71" s="2" t="s">
        <v>259</v>
      </c>
      <c r="E71" s="36" t="s">
        <v>1354</v>
      </c>
      <c r="F71" s="39">
        <v>0.88235294117647001</v>
      </c>
      <c r="G71" s="39">
        <v>0.81348921681996</v>
      </c>
      <c r="H71" s="39">
        <v>0.78773775130791202</v>
      </c>
      <c r="I71" s="39">
        <v>0.76730715488779699</v>
      </c>
      <c r="J71" s="39">
        <v>17</v>
      </c>
      <c r="L71" s="39">
        <v>0.935506985031617</v>
      </c>
      <c r="M71" s="39">
        <v>0.90147708740228505</v>
      </c>
      <c r="N71" s="39">
        <v>0.86394156513038101</v>
      </c>
      <c r="O71" s="39">
        <v>0.84152667200240405</v>
      </c>
      <c r="P71" s="39">
        <v>15</v>
      </c>
    </row>
    <row r="72" spans="1:16">
      <c r="A72" s="2" t="s">
        <v>166</v>
      </c>
      <c r="B72" s="3" t="s">
        <v>738</v>
      </c>
      <c r="C72" s="3" t="s">
        <v>951</v>
      </c>
      <c r="D72" s="2" t="s">
        <v>260</v>
      </c>
      <c r="E72" s="36" t="s">
        <v>1355</v>
      </c>
      <c r="F72" s="39">
        <v>0.88235294117647001</v>
      </c>
      <c r="G72" s="39">
        <v>0.77885662805090305</v>
      </c>
      <c r="H72" s="39">
        <v>0.71639389448002</v>
      </c>
      <c r="I72" s="39">
        <v>0.65314419866204898</v>
      </c>
      <c r="J72" s="39">
        <v>17</v>
      </c>
      <c r="L72" s="39">
        <v>0.935506985031617</v>
      </c>
      <c r="M72" s="39">
        <v>0.90147708740228505</v>
      </c>
      <c r="N72" s="39">
        <v>0.86394156513038101</v>
      </c>
      <c r="O72" s="39">
        <v>0.84152667200240405</v>
      </c>
      <c r="P72" s="39">
        <v>15</v>
      </c>
    </row>
    <row r="73" spans="1:16">
      <c r="A73" s="2" t="s">
        <v>167</v>
      </c>
      <c r="B73" s="3" t="s">
        <v>739</v>
      </c>
      <c r="C73" s="3" t="s">
        <v>899</v>
      </c>
      <c r="D73" s="2" t="s">
        <v>261</v>
      </c>
      <c r="E73" s="36" t="s">
        <v>1356</v>
      </c>
      <c r="F73" s="39">
        <v>0.88235294117647001</v>
      </c>
      <c r="G73" s="39">
        <v>0.77885662805090305</v>
      </c>
      <c r="H73" s="39">
        <v>0.71639389448002</v>
      </c>
      <c r="I73" s="39">
        <v>0.65314419866204898</v>
      </c>
      <c r="J73" s="39">
        <v>17</v>
      </c>
      <c r="L73" s="39">
        <v>0.935506985031617</v>
      </c>
      <c r="M73" s="39">
        <v>0.90147708740228505</v>
      </c>
      <c r="N73" s="39">
        <v>0.86394156513038101</v>
      </c>
      <c r="O73" s="39">
        <v>0.84152667200240405</v>
      </c>
      <c r="P73" s="39">
        <v>15</v>
      </c>
    </row>
    <row r="74" spans="1:16">
      <c r="A74" s="2" t="s">
        <v>168</v>
      </c>
      <c r="B74" s="3" t="s">
        <v>740</v>
      </c>
      <c r="C74" s="3" t="s">
        <v>952</v>
      </c>
      <c r="D74" s="2" t="s">
        <v>262</v>
      </c>
      <c r="E74" s="36" t="s">
        <v>1357</v>
      </c>
      <c r="F74" s="39">
        <v>0.88235294117647001</v>
      </c>
      <c r="G74" s="39">
        <v>0.77885662805090305</v>
      </c>
      <c r="H74" s="39">
        <v>0.71639389448002</v>
      </c>
      <c r="I74" s="39">
        <v>0.65314419866204898</v>
      </c>
      <c r="J74" s="39">
        <v>17</v>
      </c>
      <c r="L74" s="39">
        <v>0.935506985031617</v>
      </c>
      <c r="M74" s="39">
        <v>0.90147708740228505</v>
      </c>
      <c r="N74" s="39">
        <v>0.86394156513038101</v>
      </c>
      <c r="O74" s="39">
        <v>0.84152667200240405</v>
      </c>
      <c r="P74" s="39">
        <v>15</v>
      </c>
    </row>
    <row r="75" spans="1:16">
      <c r="A75" s="2" t="s">
        <v>169</v>
      </c>
      <c r="B75" s="3" t="s">
        <v>741</v>
      </c>
      <c r="C75" s="3" t="s">
        <v>953</v>
      </c>
      <c r="D75" s="2" t="s">
        <v>263</v>
      </c>
      <c r="E75" s="36" t="s">
        <v>1358</v>
      </c>
      <c r="F75" s="39">
        <v>0.88235294117647001</v>
      </c>
      <c r="G75" s="39">
        <v>0.77885662805090305</v>
      </c>
      <c r="H75" s="39">
        <v>0.71639389448002</v>
      </c>
      <c r="I75" s="39">
        <v>0.65314419866204898</v>
      </c>
      <c r="J75" s="39">
        <v>17</v>
      </c>
      <c r="L75" s="39">
        <v>0.935506985031617</v>
      </c>
      <c r="M75" s="39">
        <v>0.90147708740228505</v>
      </c>
      <c r="N75" s="39">
        <v>0.86394156513038101</v>
      </c>
      <c r="O75" s="39">
        <v>0.84152667200240405</v>
      </c>
      <c r="P75" s="39">
        <v>15</v>
      </c>
    </row>
    <row r="76" spans="1:16">
      <c r="A76" s="2" t="s">
        <v>170</v>
      </c>
      <c r="B76" s="3" t="s">
        <v>742</v>
      </c>
      <c r="C76" s="3" t="s">
        <v>900</v>
      </c>
      <c r="D76" s="2" t="s">
        <v>170</v>
      </c>
      <c r="E76" s="36" t="s">
        <v>1359</v>
      </c>
      <c r="F76" s="39">
        <v>0.88235294117647001</v>
      </c>
      <c r="G76" s="39">
        <v>0.81348921681996</v>
      </c>
      <c r="H76" s="39">
        <v>0.78773775130791202</v>
      </c>
      <c r="I76" s="39">
        <v>0.76730715488779699</v>
      </c>
      <c r="J76" s="39">
        <v>17</v>
      </c>
      <c r="L76" s="39">
        <v>0.935506985031617</v>
      </c>
      <c r="M76" s="39">
        <v>0.90147708740228505</v>
      </c>
      <c r="N76" s="39">
        <v>0.86394156513038101</v>
      </c>
      <c r="O76" s="39">
        <v>0.84152667200240405</v>
      </c>
      <c r="P76" s="39">
        <v>15</v>
      </c>
    </row>
    <row r="77" spans="1:16">
      <c r="A77" s="2" t="s">
        <v>171</v>
      </c>
      <c r="B77" s="3" t="s">
        <v>743</v>
      </c>
      <c r="C77" s="3" t="s">
        <v>901</v>
      </c>
      <c r="D77" s="2" t="s">
        <v>264</v>
      </c>
      <c r="E77" s="36" t="s">
        <v>1360</v>
      </c>
      <c r="F77" s="39">
        <v>0.88235294117647001</v>
      </c>
      <c r="G77" s="39">
        <v>0.77885662805090305</v>
      </c>
      <c r="H77" s="39">
        <v>0.71639389448002</v>
      </c>
      <c r="I77" s="39">
        <v>0.65314419866204898</v>
      </c>
      <c r="J77" s="39">
        <v>17</v>
      </c>
      <c r="L77" s="39">
        <v>0.935506985031617</v>
      </c>
      <c r="M77" s="39">
        <v>0.90147708740228505</v>
      </c>
      <c r="N77" s="39">
        <v>0.86394156513038101</v>
      </c>
      <c r="O77" s="39">
        <v>0.84152667200240405</v>
      </c>
      <c r="P77" s="39">
        <v>15</v>
      </c>
    </row>
    <row r="78" spans="1:16">
      <c r="A78" s="2" t="s">
        <v>172</v>
      </c>
      <c r="B78" s="3" t="s">
        <v>744</v>
      </c>
      <c r="C78" s="3" t="s">
        <v>954</v>
      </c>
      <c r="D78" s="2" t="s">
        <v>265</v>
      </c>
      <c r="E78" s="36" t="s">
        <v>1361</v>
      </c>
      <c r="F78" s="39">
        <v>0.88235294117647001</v>
      </c>
      <c r="G78" s="39">
        <v>0.77885662805090305</v>
      </c>
      <c r="H78" s="39">
        <v>0.71639389448002</v>
      </c>
      <c r="I78" s="39">
        <v>0.65314419866204898</v>
      </c>
      <c r="J78" s="39">
        <v>17</v>
      </c>
      <c r="L78" s="39">
        <v>0.935506985031617</v>
      </c>
      <c r="M78" s="39">
        <v>0.90147708740228505</v>
      </c>
      <c r="N78" s="39">
        <v>0.86394156513038101</v>
      </c>
      <c r="O78" s="39">
        <v>0.84152667200240405</v>
      </c>
      <c r="P78" s="39">
        <v>15</v>
      </c>
    </row>
    <row r="79" spans="1:16">
      <c r="A79" s="2" t="s">
        <v>173</v>
      </c>
      <c r="B79" s="3" t="s">
        <v>745</v>
      </c>
      <c r="C79" s="3" t="s">
        <v>902</v>
      </c>
      <c r="D79" s="2" t="s">
        <v>266</v>
      </c>
      <c r="E79" s="36" t="s">
        <v>1362</v>
      </c>
      <c r="F79" s="39">
        <v>0.88235294117647001</v>
      </c>
      <c r="G79" s="39">
        <v>0.81348921681996</v>
      </c>
      <c r="H79" s="39">
        <v>0.78773775130791202</v>
      </c>
      <c r="I79" s="39">
        <v>0.76730715488779699</v>
      </c>
      <c r="J79" s="39">
        <v>17</v>
      </c>
      <c r="L79" s="39">
        <v>0.935506985031617</v>
      </c>
      <c r="M79" s="39">
        <v>0.90147708740228505</v>
      </c>
      <c r="N79" s="39">
        <v>0.86394156513038101</v>
      </c>
      <c r="O79" s="39">
        <v>0.84152667200240405</v>
      </c>
      <c r="P79" s="39">
        <v>15</v>
      </c>
    </row>
    <row r="80" spans="1:16">
      <c r="A80" s="2" t="s">
        <v>174</v>
      </c>
      <c r="B80" s="3" t="s">
        <v>746</v>
      </c>
      <c r="C80" s="3" t="s">
        <v>903</v>
      </c>
      <c r="D80" s="2" t="s">
        <v>267</v>
      </c>
      <c r="E80" s="36" t="s">
        <v>1363</v>
      </c>
      <c r="F80" s="39">
        <v>0.88235294117647001</v>
      </c>
      <c r="G80" s="39">
        <v>0.77885662805090305</v>
      </c>
      <c r="H80" s="39">
        <v>0.71639389448002</v>
      </c>
      <c r="I80" s="39">
        <v>0.65314419866204898</v>
      </c>
      <c r="J80" s="39">
        <v>17</v>
      </c>
      <c r="L80" s="39">
        <v>0.935506985031617</v>
      </c>
      <c r="M80" s="39">
        <v>0.90147708740228505</v>
      </c>
      <c r="N80" s="39">
        <v>0.86394156513038101</v>
      </c>
      <c r="O80" s="39">
        <v>0.84152667200240405</v>
      </c>
      <c r="P80" s="39">
        <v>15</v>
      </c>
    </row>
    <row r="81" spans="1:16">
      <c r="A81" s="2" t="s">
        <v>175</v>
      </c>
      <c r="B81" s="3" t="s">
        <v>525</v>
      </c>
      <c r="C81" s="3" t="s">
        <v>904</v>
      </c>
      <c r="D81" s="2" t="s">
        <v>268</v>
      </c>
      <c r="E81" s="36" t="s">
        <v>1364</v>
      </c>
      <c r="F81" s="39">
        <v>0.88235294117647001</v>
      </c>
      <c r="G81" s="39">
        <v>0.77885662805090305</v>
      </c>
      <c r="H81" s="39">
        <v>0.71639389448002</v>
      </c>
      <c r="I81" s="39">
        <v>0.65314419866204898</v>
      </c>
      <c r="J81" s="39">
        <v>17</v>
      </c>
      <c r="L81" s="39">
        <v>0.935506985031617</v>
      </c>
      <c r="M81" s="39">
        <v>0.90147708740228505</v>
      </c>
      <c r="N81" s="39">
        <v>0.86394156513038101</v>
      </c>
      <c r="O81" s="39">
        <v>0.84152667200240405</v>
      </c>
      <c r="P81" s="39">
        <v>15</v>
      </c>
    </row>
    <row r="82" spans="1:16">
      <c r="A82" s="2" t="s">
        <v>176</v>
      </c>
      <c r="B82" s="3" t="s">
        <v>747</v>
      </c>
      <c r="C82" s="3" t="s">
        <v>955</v>
      </c>
      <c r="D82" s="2" t="s">
        <v>176</v>
      </c>
      <c r="E82" s="36" t="s">
        <v>1365</v>
      </c>
      <c r="F82" s="39">
        <v>0.88235294117647001</v>
      </c>
      <c r="G82" s="39">
        <v>0.77885662805090305</v>
      </c>
      <c r="H82" s="39">
        <v>0.71639389448002</v>
      </c>
      <c r="I82" s="39">
        <v>0.65314419866204898</v>
      </c>
      <c r="J82" s="39">
        <v>17</v>
      </c>
      <c r="L82" s="39">
        <v>0.935506985031617</v>
      </c>
      <c r="M82" s="39">
        <v>0.90147708740228505</v>
      </c>
      <c r="N82" s="39">
        <v>0.86394156513038101</v>
      </c>
      <c r="O82" s="39">
        <v>0.84152667200240405</v>
      </c>
      <c r="P82" s="39">
        <v>15</v>
      </c>
    </row>
    <row r="83" spans="1:16">
      <c r="A83" s="2" t="s">
        <v>177</v>
      </c>
      <c r="B83" s="3" t="s">
        <v>748</v>
      </c>
      <c r="C83" s="3" t="s">
        <v>1058</v>
      </c>
      <c r="D83" s="2" t="s">
        <v>269</v>
      </c>
      <c r="E83" s="36" t="s">
        <v>1366</v>
      </c>
      <c r="F83" s="39">
        <v>0.88235294117647001</v>
      </c>
      <c r="G83" s="39">
        <v>0.81348921681996</v>
      </c>
      <c r="H83" s="39">
        <v>0.78773775130791202</v>
      </c>
      <c r="I83" s="39">
        <v>0.76730715488779699</v>
      </c>
      <c r="J83" s="39">
        <v>17</v>
      </c>
      <c r="L83" s="39">
        <v>0.935506985031617</v>
      </c>
      <c r="M83" s="39">
        <v>0.90147708740228505</v>
      </c>
      <c r="N83" s="39">
        <v>0.86394156513038101</v>
      </c>
      <c r="O83" s="39">
        <v>0.84152667200240405</v>
      </c>
      <c r="P83" s="39">
        <v>15</v>
      </c>
    </row>
    <row r="84" spans="1:16">
      <c r="A84" s="2" t="s">
        <v>178</v>
      </c>
      <c r="B84" s="3" t="s">
        <v>749</v>
      </c>
      <c r="C84" s="3" t="s">
        <v>1059</v>
      </c>
      <c r="D84" s="2" t="s">
        <v>270</v>
      </c>
      <c r="E84" s="36" t="s">
        <v>1367</v>
      </c>
      <c r="F84" s="39">
        <v>0.846000875074849</v>
      </c>
      <c r="G84" s="39">
        <v>0.69648255371613099</v>
      </c>
      <c r="H84" s="39">
        <v>0.56911548729313599</v>
      </c>
      <c r="I84" s="39">
        <v>0.450756012417381</v>
      </c>
      <c r="J84" s="39">
        <v>30</v>
      </c>
      <c r="L84" s="39">
        <v>0.80711774700538896</v>
      </c>
      <c r="M84" s="39">
        <v>0.71181094577433501</v>
      </c>
      <c r="N84" s="39">
        <v>0.63290366600444004</v>
      </c>
      <c r="O84" s="39">
        <v>0.55878887022743695</v>
      </c>
      <c r="P84" s="39">
        <v>28</v>
      </c>
    </row>
    <row r="85" spans="1:16">
      <c r="A85" s="2" t="s">
        <v>179</v>
      </c>
      <c r="B85" s="3" t="s">
        <v>750</v>
      </c>
      <c r="C85" s="3" t="s">
        <v>956</v>
      </c>
      <c r="D85" s="2" t="s">
        <v>179</v>
      </c>
      <c r="E85" s="36" t="s">
        <v>1368</v>
      </c>
      <c r="F85" s="39">
        <v>0.81818181818181801</v>
      </c>
      <c r="G85" s="39">
        <v>0.75678746866426905</v>
      </c>
      <c r="H85" s="39">
        <v>0.68530337166398703</v>
      </c>
      <c r="I85" s="39">
        <v>0.63155523717940298</v>
      </c>
      <c r="J85" s="39">
        <v>11</v>
      </c>
      <c r="L85" s="39">
        <v>0.9</v>
      </c>
      <c r="M85" s="39">
        <v>0.83666002653407501</v>
      </c>
      <c r="N85" s="39">
        <v>0.761242030368665</v>
      </c>
      <c r="O85" s="39">
        <v>0.70710678118654702</v>
      </c>
      <c r="P85" s="39">
        <v>10</v>
      </c>
    </row>
    <row r="86" spans="1:16">
      <c r="A86" s="2" t="s">
        <v>180</v>
      </c>
      <c r="B86" s="3" t="s">
        <v>530</v>
      </c>
      <c r="C86" s="3" t="s">
        <v>957</v>
      </c>
      <c r="D86" s="2" t="s">
        <v>180</v>
      </c>
      <c r="E86" s="36" t="s">
        <v>1369</v>
      </c>
      <c r="F86" s="39">
        <v>0.72816681466774902</v>
      </c>
      <c r="G86" s="39">
        <v>0.58483252901617</v>
      </c>
      <c r="H86" s="39">
        <v>0.45511866286311198</v>
      </c>
      <c r="I86" s="39">
        <v>0.30727330735734998</v>
      </c>
      <c r="J86" s="39">
        <v>19</v>
      </c>
      <c r="L86" s="39">
        <v>0.71653131057378905</v>
      </c>
      <c r="M86" s="39">
        <v>0.57637754729091295</v>
      </c>
      <c r="N86" s="39">
        <v>0.44903162907699501</v>
      </c>
      <c r="O86" s="39">
        <v>0.30388804466423502</v>
      </c>
      <c r="P86" s="39">
        <v>18</v>
      </c>
    </row>
    <row r="87" spans="1:16">
      <c r="A87" s="2" t="s">
        <v>181</v>
      </c>
      <c r="B87" s="3" t="s">
        <v>751</v>
      </c>
      <c r="C87" s="3" t="s">
        <v>958</v>
      </c>
      <c r="D87" s="2" t="s">
        <v>181</v>
      </c>
      <c r="E87" s="36" t="s">
        <v>958</v>
      </c>
      <c r="F87" s="39">
        <v>0.90909090909090895</v>
      </c>
      <c r="G87" s="39">
        <v>0.85280286542244099</v>
      </c>
      <c r="H87" s="39">
        <v>0.78749896942898501</v>
      </c>
      <c r="I87" s="39">
        <v>0.74194466273650095</v>
      </c>
      <c r="J87" s="39">
        <v>11</v>
      </c>
      <c r="L87" s="39">
        <v>1</v>
      </c>
      <c r="M87" s="39">
        <v>1</v>
      </c>
      <c r="N87" s="39">
        <v>1</v>
      </c>
      <c r="O87" s="39">
        <v>1</v>
      </c>
      <c r="P87" s="39">
        <v>10</v>
      </c>
    </row>
    <row r="88" spans="1:16">
      <c r="A88" s="2" t="s">
        <v>182</v>
      </c>
      <c r="B88" s="3" t="s">
        <v>526</v>
      </c>
      <c r="C88" s="3" t="s">
        <v>959</v>
      </c>
      <c r="D88" s="2" t="s">
        <v>182</v>
      </c>
      <c r="E88" s="36" t="s">
        <v>1370</v>
      </c>
      <c r="F88" s="39">
        <v>0.81818181818181801</v>
      </c>
      <c r="G88" s="39">
        <v>0.75678746866426905</v>
      </c>
      <c r="H88" s="39">
        <v>0.68530337166398703</v>
      </c>
      <c r="I88" s="39">
        <v>0.63155523717940298</v>
      </c>
      <c r="J88" s="39">
        <v>11</v>
      </c>
      <c r="L88" s="39">
        <v>0.9</v>
      </c>
      <c r="M88" s="39">
        <v>0.83666002653407501</v>
      </c>
      <c r="N88" s="39">
        <v>0.761242030368665</v>
      </c>
      <c r="O88" s="39">
        <v>0.70710678118654702</v>
      </c>
      <c r="P88" s="39">
        <v>10</v>
      </c>
    </row>
    <row r="89" spans="1:16">
      <c r="B89" s="3"/>
      <c r="C89" s="3"/>
      <c r="E89" s="3"/>
    </row>
    <row r="90" spans="1:16">
      <c r="B90" s="3"/>
      <c r="C90" s="3"/>
      <c r="E90" s="3"/>
    </row>
    <row r="91" spans="1:16">
      <c r="B91" s="3"/>
      <c r="C91" s="3"/>
      <c r="E91" s="3"/>
    </row>
    <row r="92" spans="1:16">
      <c r="B92" s="3"/>
      <c r="C92" s="3"/>
    </row>
  </sheetData>
  <mergeCells count="5">
    <mergeCell ref="L1:P1"/>
    <mergeCell ref="A1:E1"/>
    <mergeCell ref="D2:E2"/>
    <mergeCell ref="A2:C2"/>
    <mergeCell ref="F1:J1"/>
  </mergeCells>
  <phoneticPr fontId="1"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3DAAB-20A9-4D03-9B26-3B41D54D1DE9}">
  <dimension ref="A1:Q30"/>
  <sheetViews>
    <sheetView workbookViewId="0">
      <selection activeCell="C4" sqref="C4:C15"/>
    </sheetView>
  </sheetViews>
  <sheetFormatPr baseColWidth="10" defaultColWidth="9" defaultRowHeight="16"/>
  <cols>
    <col min="1" max="1" width="25.5" style="2" customWidth="1"/>
    <col min="2" max="3" width="26.83203125" style="2" customWidth="1"/>
    <col min="4" max="4" width="24" style="2" customWidth="1"/>
    <col min="5" max="5" width="26.5" style="2" customWidth="1"/>
    <col min="6" max="16" width="17.6640625" style="39" customWidth="1"/>
    <col min="17" max="17" width="24.6640625" style="2" customWidth="1"/>
    <col min="18" max="16384" width="9" style="2"/>
  </cols>
  <sheetData>
    <row r="1" spans="1:17">
      <c r="A1" s="87" t="s">
        <v>2</v>
      </c>
      <c r="B1" s="87"/>
      <c r="C1" s="87"/>
      <c r="D1" s="87"/>
      <c r="E1" s="87"/>
      <c r="F1" s="87" t="s">
        <v>1270</v>
      </c>
      <c r="G1" s="87"/>
      <c r="H1" s="87"/>
      <c r="I1" s="87"/>
      <c r="J1" s="87"/>
      <c r="K1" s="37"/>
      <c r="L1" s="87" t="s">
        <v>1271</v>
      </c>
      <c r="M1" s="87"/>
      <c r="N1" s="87"/>
      <c r="O1" s="87"/>
      <c r="P1" s="87"/>
      <c r="Q1" s="1" t="s">
        <v>91</v>
      </c>
    </row>
    <row r="2" spans="1:17">
      <c r="A2" s="87" t="s">
        <v>1269</v>
      </c>
      <c r="B2" s="87"/>
      <c r="C2" s="87"/>
      <c r="D2" s="87" t="s">
        <v>1268</v>
      </c>
      <c r="E2" s="87"/>
      <c r="F2" s="37" t="s">
        <v>571</v>
      </c>
      <c r="G2" s="37" t="s">
        <v>572</v>
      </c>
      <c r="H2" s="37" t="s">
        <v>573</v>
      </c>
      <c r="I2" s="37" t="s">
        <v>574</v>
      </c>
      <c r="J2" s="37" t="s">
        <v>575</v>
      </c>
      <c r="K2" s="37"/>
      <c r="L2" s="37" t="s">
        <v>571</v>
      </c>
      <c r="M2" s="37" t="s">
        <v>572</v>
      </c>
      <c r="N2" s="37" t="s">
        <v>573</v>
      </c>
      <c r="O2" s="37" t="s">
        <v>574</v>
      </c>
      <c r="P2" s="37" t="s">
        <v>575</v>
      </c>
      <c r="Q2" s="2" t="s">
        <v>98</v>
      </c>
    </row>
    <row r="3" spans="1:17">
      <c r="A3" s="1" t="s">
        <v>6</v>
      </c>
      <c r="B3" s="1" t="s">
        <v>1174</v>
      </c>
      <c r="C3" s="45" t="s">
        <v>905</v>
      </c>
      <c r="D3" s="1" t="s">
        <v>6</v>
      </c>
      <c r="E3" s="1" t="s">
        <v>7</v>
      </c>
      <c r="F3" s="37"/>
      <c r="G3" s="37"/>
      <c r="H3" s="37"/>
      <c r="I3" s="37"/>
      <c r="J3" s="37"/>
      <c r="K3" s="37"/>
      <c r="L3" s="37"/>
      <c r="M3" s="37"/>
      <c r="N3" s="37"/>
      <c r="O3" s="37"/>
      <c r="P3" s="37"/>
      <c r="Q3" s="2" t="s">
        <v>300</v>
      </c>
    </row>
    <row r="4" spans="1:17">
      <c r="A4" s="2" t="s">
        <v>288</v>
      </c>
      <c r="B4" s="3" t="s">
        <v>752</v>
      </c>
      <c r="C4" s="3" t="s">
        <v>1060</v>
      </c>
      <c r="D4" s="2" t="s">
        <v>288</v>
      </c>
      <c r="E4" s="36" t="s">
        <v>1371</v>
      </c>
      <c r="F4" s="36">
        <v>0.75</v>
      </c>
      <c r="G4" s="36">
        <v>0.600925212577331</v>
      </c>
      <c r="H4" s="36">
        <v>0.48428383387670498</v>
      </c>
      <c r="I4" s="36">
        <v>0.38609739509608898</v>
      </c>
      <c r="J4" s="36">
        <v>28</v>
      </c>
      <c r="K4" s="36"/>
      <c r="L4" s="36">
        <v>0.95652173913043403</v>
      </c>
      <c r="M4" s="36">
        <v>0.85972695362109497</v>
      </c>
      <c r="N4" s="36">
        <v>0.77258611228864604</v>
      </c>
      <c r="O4" s="36">
        <v>0.70827507394496603</v>
      </c>
      <c r="P4" s="36">
        <v>23</v>
      </c>
    </row>
    <row r="5" spans="1:17">
      <c r="A5" s="2" t="s">
        <v>289</v>
      </c>
      <c r="B5" s="3" t="s">
        <v>753</v>
      </c>
      <c r="C5" s="3" t="s">
        <v>960</v>
      </c>
      <c r="D5" s="2" t="s">
        <v>289</v>
      </c>
      <c r="E5" s="36" t="s">
        <v>960</v>
      </c>
      <c r="F5" s="36">
        <v>0.94117647058823495</v>
      </c>
      <c r="G5" s="36">
        <v>0.90748521297302998</v>
      </c>
      <c r="H5" s="36">
        <v>0.87135234321690203</v>
      </c>
      <c r="I5" s="36">
        <v>0.84821986193704602</v>
      </c>
      <c r="J5" s="36">
        <v>17</v>
      </c>
      <c r="K5" s="36"/>
      <c r="L5" s="36">
        <v>1</v>
      </c>
      <c r="M5" s="36">
        <v>1</v>
      </c>
      <c r="N5" s="36">
        <v>1</v>
      </c>
      <c r="O5" s="36">
        <v>1</v>
      </c>
      <c r="P5" s="36">
        <v>16</v>
      </c>
    </row>
    <row r="6" spans="1:17">
      <c r="A6" s="2" t="s">
        <v>290</v>
      </c>
      <c r="B6" s="3" t="s">
        <v>754</v>
      </c>
      <c r="C6" s="3" t="s">
        <v>961</v>
      </c>
      <c r="D6" s="2" t="s">
        <v>290</v>
      </c>
      <c r="E6" s="36" t="s">
        <v>961</v>
      </c>
      <c r="F6" s="36">
        <v>0.95454545454545403</v>
      </c>
      <c r="G6" s="36">
        <v>0.92932037728458505</v>
      </c>
      <c r="H6" s="36">
        <v>0.90302016633503301</v>
      </c>
      <c r="I6" s="36">
        <v>0.88670479479187203</v>
      </c>
      <c r="J6" s="36">
        <v>22</v>
      </c>
      <c r="K6" s="36"/>
      <c r="L6" s="36">
        <v>1</v>
      </c>
      <c r="M6" s="36">
        <v>1</v>
      </c>
      <c r="N6" s="36">
        <v>1</v>
      </c>
      <c r="O6" s="36">
        <v>1</v>
      </c>
      <c r="P6" s="36">
        <v>21</v>
      </c>
    </row>
    <row r="7" spans="1:17">
      <c r="A7" s="2" t="s">
        <v>291</v>
      </c>
      <c r="B7" s="3" t="s">
        <v>755</v>
      </c>
      <c r="C7" s="3" t="s">
        <v>962</v>
      </c>
      <c r="D7" s="2" t="s">
        <v>291</v>
      </c>
      <c r="E7" s="36" t="s">
        <v>962</v>
      </c>
      <c r="F7" s="36">
        <v>0.94117647058823495</v>
      </c>
      <c r="G7" s="36">
        <v>0.90748521297302998</v>
      </c>
      <c r="H7" s="36">
        <v>0.87135234321690203</v>
      </c>
      <c r="I7" s="36">
        <v>0.84821986193704602</v>
      </c>
      <c r="J7" s="36">
        <v>17</v>
      </c>
      <c r="K7" s="36"/>
      <c r="L7" s="36">
        <v>1</v>
      </c>
      <c r="M7" s="36">
        <v>1</v>
      </c>
      <c r="N7" s="36">
        <v>1</v>
      </c>
      <c r="O7" s="36">
        <v>1</v>
      </c>
      <c r="P7" s="36">
        <v>16</v>
      </c>
    </row>
    <row r="8" spans="1:17">
      <c r="A8" s="2" t="s">
        <v>292</v>
      </c>
      <c r="B8" s="3" t="s">
        <v>756</v>
      </c>
      <c r="C8" s="3" t="s">
        <v>963</v>
      </c>
      <c r="D8" s="2" t="s">
        <v>292</v>
      </c>
      <c r="E8" s="36" t="s">
        <v>963</v>
      </c>
      <c r="F8" s="36">
        <v>0.96296296296296202</v>
      </c>
      <c r="G8" s="36">
        <v>0.94280904158206302</v>
      </c>
      <c r="H8" s="36">
        <v>0.92214443436982296</v>
      </c>
      <c r="I8" s="36">
        <v>0.90956669705931403</v>
      </c>
      <c r="J8" s="36">
        <v>27</v>
      </c>
      <c r="K8" s="36"/>
      <c r="L8" s="36">
        <v>1</v>
      </c>
      <c r="M8" s="36">
        <v>1</v>
      </c>
      <c r="N8" s="36">
        <v>1</v>
      </c>
      <c r="O8" s="36">
        <v>1</v>
      </c>
      <c r="P8" s="36">
        <v>26</v>
      </c>
    </row>
    <row r="9" spans="1:17">
      <c r="A9" s="2" t="s">
        <v>293</v>
      </c>
      <c r="B9" s="3" t="s">
        <v>757</v>
      </c>
      <c r="C9" s="3" t="s">
        <v>964</v>
      </c>
      <c r="D9" s="2" t="s">
        <v>293</v>
      </c>
      <c r="E9" s="36" t="s">
        <v>964</v>
      </c>
      <c r="F9" s="36">
        <v>0.95454545454545403</v>
      </c>
      <c r="G9" s="36">
        <v>0.92932037728458505</v>
      </c>
      <c r="H9" s="36">
        <v>0.90302016633503301</v>
      </c>
      <c r="I9" s="36">
        <v>0.88670479479187203</v>
      </c>
      <c r="J9" s="36">
        <v>22</v>
      </c>
      <c r="K9" s="36"/>
      <c r="L9" s="36">
        <v>1</v>
      </c>
      <c r="M9" s="36">
        <v>1</v>
      </c>
      <c r="N9" s="36">
        <v>1</v>
      </c>
      <c r="O9" s="36">
        <v>1</v>
      </c>
      <c r="P9" s="36">
        <v>21</v>
      </c>
    </row>
    <row r="10" spans="1:17">
      <c r="A10" s="2" t="s">
        <v>294</v>
      </c>
      <c r="B10" s="3" t="s">
        <v>758</v>
      </c>
      <c r="C10" s="3" t="s">
        <v>965</v>
      </c>
      <c r="D10" s="2" t="s">
        <v>294</v>
      </c>
      <c r="E10" s="36" t="s">
        <v>965</v>
      </c>
      <c r="F10" s="36">
        <v>0.95454545454545403</v>
      </c>
      <c r="G10" s="36">
        <v>0.92932037728458505</v>
      </c>
      <c r="H10" s="36">
        <v>0.90302016633503301</v>
      </c>
      <c r="I10" s="36">
        <v>0.88670479479187203</v>
      </c>
      <c r="J10" s="36">
        <v>22</v>
      </c>
      <c r="K10" s="36"/>
      <c r="L10" s="36">
        <v>1</v>
      </c>
      <c r="M10" s="36">
        <v>1</v>
      </c>
      <c r="N10" s="36">
        <v>1</v>
      </c>
      <c r="O10" s="36">
        <v>1</v>
      </c>
      <c r="P10" s="36">
        <v>21</v>
      </c>
    </row>
    <row r="11" spans="1:17">
      <c r="A11" s="2" t="s">
        <v>295</v>
      </c>
      <c r="B11" s="3" t="s">
        <v>759</v>
      </c>
      <c r="C11" s="3" t="s">
        <v>1061</v>
      </c>
      <c r="D11" s="2" t="s">
        <v>295</v>
      </c>
      <c r="E11" s="36" t="s">
        <v>1372</v>
      </c>
      <c r="F11" s="36">
        <v>0.75</v>
      </c>
      <c r="G11" s="36">
        <v>0.600925212577331</v>
      </c>
      <c r="H11" s="36">
        <v>0.48428383387670498</v>
      </c>
      <c r="I11" s="36">
        <v>0.38609739509608898</v>
      </c>
      <c r="J11" s="36">
        <v>28</v>
      </c>
      <c r="K11" s="36"/>
      <c r="L11" s="36">
        <v>0.95652173913043403</v>
      </c>
      <c r="M11" s="36">
        <v>0.85972695362109497</v>
      </c>
      <c r="N11" s="36">
        <v>0.77258611228864604</v>
      </c>
      <c r="O11" s="36">
        <v>0.70827507394496603</v>
      </c>
      <c r="P11" s="36">
        <v>23</v>
      </c>
    </row>
    <row r="12" spans="1:17">
      <c r="A12" s="2" t="s">
        <v>296</v>
      </c>
      <c r="B12" s="3" t="s">
        <v>760</v>
      </c>
      <c r="C12" s="3" t="s">
        <v>966</v>
      </c>
      <c r="D12" s="2" t="s">
        <v>296</v>
      </c>
      <c r="E12" s="36" t="s">
        <v>966</v>
      </c>
      <c r="F12" s="36">
        <v>0.96875</v>
      </c>
      <c r="G12" s="36">
        <v>0.95197163823298803</v>
      </c>
      <c r="H12" s="36">
        <v>0.93495751035609198</v>
      </c>
      <c r="I12" s="36">
        <v>0.92473324198081697</v>
      </c>
      <c r="J12" s="36">
        <v>32</v>
      </c>
      <c r="K12" s="36"/>
      <c r="L12" s="36">
        <v>1</v>
      </c>
      <c r="M12" s="36">
        <v>1</v>
      </c>
      <c r="N12" s="36">
        <v>1</v>
      </c>
      <c r="O12" s="36">
        <v>1</v>
      </c>
      <c r="P12" s="36">
        <v>31</v>
      </c>
    </row>
    <row r="13" spans="1:17">
      <c r="A13" s="2" t="s">
        <v>297</v>
      </c>
      <c r="B13" s="3" t="s">
        <v>761</v>
      </c>
      <c r="C13" s="3" t="s">
        <v>967</v>
      </c>
      <c r="D13" s="2" t="s">
        <v>297</v>
      </c>
      <c r="E13" s="36" t="s">
        <v>967</v>
      </c>
      <c r="F13" s="36">
        <v>0.96296296296296202</v>
      </c>
      <c r="G13" s="36">
        <v>0.94280904158206302</v>
      </c>
      <c r="H13" s="36">
        <v>0.92214443436982296</v>
      </c>
      <c r="I13" s="36">
        <v>0.90956669705931403</v>
      </c>
      <c r="J13" s="36">
        <v>27</v>
      </c>
      <c r="K13" s="36"/>
      <c r="L13" s="36">
        <v>1</v>
      </c>
      <c r="M13" s="36">
        <v>1</v>
      </c>
      <c r="N13" s="36">
        <v>1</v>
      </c>
      <c r="O13" s="36">
        <v>1</v>
      </c>
      <c r="P13" s="36">
        <v>26</v>
      </c>
    </row>
    <row r="14" spans="1:17">
      <c r="A14" s="2" t="s">
        <v>298</v>
      </c>
      <c r="B14" s="3" t="s">
        <v>762</v>
      </c>
      <c r="C14" s="3" t="s">
        <v>1062</v>
      </c>
      <c r="D14" s="2" t="s">
        <v>298</v>
      </c>
      <c r="E14" s="36" t="s">
        <v>1373</v>
      </c>
      <c r="F14" s="36">
        <v>0.78571428571428503</v>
      </c>
      <c r="G14" s="36">
        <v>0.63828473850422496</v>
      </c>
      <c r="H14" s="36">
        <v>0.52392408936257095</v>
      </c>
      <c r="I14" s="36">
        <v>0.42892102093690798</v>
      </c>
      <c r="J14" s="36">
        <v>28</v>
      </c>
      <c r="K14" s="36"/>
      <c r="L14" s="36">
        <v>0.96</v>
      </c>
      <c r="M14" s="36">
        <v>0.871779788708134</v>
      </c>
      <c r="N14" s="36">
        <v>0.793246957530649</v>
      </c>
      <c r="O14" s="36">
        <v>0.73565539066565699</v>
      </c>
      <c r="P14" s="36">
        <v>25</v>
      </c>
    </row>
    <row r="15" spans="1:17">
      <c r="A15" s="2" t="s">
        <v>299</v>
      </c>
      <c r="B15" s="3" t="s">
        <v>763</v>
      </c>
      <c r="C15" s="3" t="s">
        <v>1063</v>
      </c>
      <c r="D15" s="2" t="s">
        <v>299</v>
      </c>
      <c r="E15" s="36" t="s">
        <v>1374</v>
      </c>
      <c r="F15" s="36">
        <v>0.75</v>
      </c>
      <c r="G15" s="36">
        <v>0.600925212577331</v>
      </c>
      <c r="H15" s="36">
        <v>0.48428383387670498</v>
      </c>
      <c r="I15" s="36">
        <v>0.38609739509608898</v>
      </c>
      <c r="J15" s="36">
        <v>28</v>
      </c>
      <c r="K15" s="36"/>
      <c r="L15" s="36">
        <v>0.95652173913043403</v>
      </c>
      <c r="M15" s="36">
        <v>0.85972695362109497</v>
      </c>
      <c r="N15" s="36">
        <v>0.77258611228864604</v>
      </c>
      <c r="O15" s="36">
        <v>0.70827507394496603</v>
      </c>
      <c r="P15" s="36">
        <v>23</v>
      </c>
    </row>
    <row r="16" spans="1:17">
      <c r="B16" s="3"/>
      <c r="C16" s="3"/>
      <c r="E16" s="10"/>
      <c r="F16" s="36"/>
      <c r="G16" s="36"/>
      <c r="H16" s="36"/>
      <c r="I16" s="36"/>
      <c r="J16" s="36"/>
      <c r="K16" s="36"/>
      <c r="L16" s="36"/>
      <c r="M16" s="36"/>
      <c r="N16" s="36"/>
      <c r="O16" s="36"/>
      <c r="P16" s="36"/>
    </row>
    <row r="17" spans="2:16">
      <c r="B17" s="3"/>
      <c r="C17" s="3"/>
      <c r="E17" s="10"/>
      <c r="F17" s="36"/>
      <c r="G17" s="36"/>
      <c r="H17" s="36"/>
      <c r="I17" s="36"/>
      <c r="J17" s="36"/>
      <c r="K17" s="36"/>
      <c r="L17" s="36"/>
      <c r="M17" s="36"/>
      <c r="N17" s="36"/>
      <c r="O17" s="36"/>
      <c r="P17" s="36"/>
    </row>
    <row r="18" spans="2:16">
      <c r="B18" s="3"/>
      <c r="C18" s="3"/>
      <c r="E18" s="10"/>
      <c r="F18" s="36"/>
      <c r="G18" s="36"/>
      <c r="H18" s="36"/>
      <c r="I18" s="36"/>
      <c r="J18" s="36"/>
      <c r="K18" s="36"/>
      <c r="L18" s="36"/>
      <c r="M18" s="36"/>
      <c r="N18" s="36"/>
      <c r="O18" s="36"/>
      <c r="P18" s="36"/>
    </row>
    <row r="19" spans="2:16">
      <c r="B19" s="3"/>
      <c r="C19" s="3"/>
      <c r="E19" s="10"/>
      <c r="F19" s="36"/>
      <c r="G19" s="36"/>
      <c r="H19" s="36"/>
      <c r="I19" s="36"/>
      <c r="J19" s="36"/>
      <c r="K19" s="36"/>
      <c r="L19" s="36"/>
      <c r="M19" s="36"/>
      <c r="N19" s="36"/>
      <c r="O19" s="36"/>
      <c r="P19" s="36"/>
    </row>
    <row r="20" spans="2:16">
      <c r="B20" s="3"/>
      <c r="C20" s="3"/>
      <c r="E20" s="10"/>
      <c r="F20" s="36"/>
      <c r="G20" s="36"/>
      <c r="H20" s="36"/>
      <c r="I20" s="36"/>
      <c r="J20" s="36"/>
      <c r="K20" s="36"/>
      <c r="L20" s="36"/>
      <c r="M20" s="36"/>
      <c r="N20" s="36"/>
      <c r="O20" s="36"/>
      <c r="P20" s="36"/>
    </row>
    <row r="21" spans="2:16">
      <c r="B21" s="3"/>
      <c r="C21" s="3"/>
      <c r="E21" s="10"/>
      <c r="F21" s="36"/>
      <c r="G21" s="36"/>
      <c r="H21" s="36"/>
      <c r="I21" s="36"/>
      <c r="J21" s="36"/>
      <c r="K21" s="36"/>
      <c r="L21" s="36"/>
      <c r="M21" s="36"/>
      <c r="N21" s="36"/>
      <c r="O21" s="36"/>
      <c r="P21" s="36"/>
    </row>
    <row r="22" spans="2:16">
      <c r="B22" s="3"/>
      <c r="C22" s="3"/>
      <c r="E22" s="10"/>
      <c r="F22" s="36"/>
      <c r="G22" s="36"/>
      <c r="H22" s="36"/>
      <c r="I22" s="36"/>
      <c r="J22" s="36"/>
      <c r="K22" s="36"/>
      <c r="L22" s="36"/>
      <c r="M22" s="36"/>
      <c r="N22" s="36"/>
      <c r="O22" s="36"/>
      <c r="P22" s="36"/>
    </row>
    <row r="23" spans="2:16">
      <c r="B23" s="3"/>
      <c r="C23" s="3"/>
      <c r="E23" s="10"/>
      <c r="F23" s="36"/>
      <c r="G23" s="36"/>
      <c r="H23" s="36"/>
      <c r="I23" s="36"/>
      <c r="J23" s="36"/>
      <c r="K23" s="36"/>
      <c r="L23" s="36"/>
      <c r="M23" s="36"/>
      <c r="N23" s="36"/>
      <c r="O23" s="36"/>
      <c r="P23" s="36"/>
    </row>
    <row r="24" spans="2:16">
      <c r="B24" s="3"/>
      <c r="C24" s="3"/>
      <c r="E24" s="10"/>
      <c r="F24" s="36"/>
      <c r="G24" s="36"/>
      <c r="H24" s="36"/>
      <c r="I24" s="36"/>
      <c r="J24" s="36"/>
      <c r="K24" s="36"/>
      <c r="L24" s="36"/>
      <c r="M24" s="36"/>
      <c r="N24" s="36"/>
      <c r="O24" s="36"/>
      <c r="P24" s="36"/>
    </row>
    <row r="25" spans="2:16">
      <c r="B25" s="3"/>
      <c r="C25" s="3"/>
      <c r="E25" s="10"/>
      <c r="F25" s="36"/>
      <c r="G25" s="36"/>
      <c r="H25" s="36"/>
      <c r="I25" s="36"/>
      <c r="J25" s="36"/>
      <c r="K25" s="36"/>
      <c r="L25" s="36"/>
      <c r="M25" s="36"/>
      <c r="N25" s="36"/>
      <c r="O25" s="36"/>
      <c r="P25" s="36"/>
    </row>
    <row r="26" spans="2:16">
      <c r="B26" s="3"/>
      <c r="C26" s="3"/>
      <c r="E26" s="10"/>
      <c r="F26" s="36"/>
      <c r="G26" s="36"/>
      <c r="H26" s="36"/>
      <c r="I26" s="36"/>
      <c r="J26" s="36"/>
      <c r="K26" s="36"/>
      <c r="L26" s="36"/>
      <c r="M26" s="36"/>
      <c r="N26" s="36"/>
      <c r="O26" s="36"/>
      <c r="P26" s="36"/>
    </row>
    <row r="27" spans="2:16">
      <c r="B27" s="3"/>
      <c r="C27" s="3"/>
    </row>
    <row r="28" spans="2:16">
      <c r="B28" s="3"/>
      <c r="C28" s="3"/>
    </row>
    <row r="29" spans="2:16">
      <c r="B29" s="3"/>
      <c r="C29" s="3"/>
    </row>
    <row r="30" spans="2:16">
      <c r="B30" s="3"/>
      <c r="C30" s="3"/>
    </row>
  </sheetData>
  <mergeCells count="5">
    <mergeCell ref="L1:P1"/>
    <mergeCell ref="A1:E1"/>
    <mergeCell ref="D2:E2"/>
    <mergeCell ref="A2:C2"/>
    <mergeCell ref="F1:J1"/>
  </mergeCells>
  <phoneticPr fontId="1"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184DA-EA52-46A0-8357-32E988B3D1ED}">
  <dimension ref="A1:Q28"/>
  <sheetViews>
    <sheetView workbookViewId="0">
      <selection activeCell="C4" sqref="C4:C14"/>
    </sheetView>
  </sheetViews>
  <sheetFormatPr baseColWidth="10" defaultColWidth="9" defaultRowHeight="16"/>
  <cols>
    <col min="1" max="1" width="26.83203125" style="11" customWidth="1"/>
    <col min="2" max="3" width="32.1640625" style="11" customWidth="1"/>
    <col min="4" max="4" width="29" style="11" customWidth="1"/>
    <col min="5" max="5" width="27.1640625" style="11" customWidth="1"/>
    <col min="6" max="9" width="16.1640625" style="39" customWidth="1"/>
    <col min="10" max="16" width="14.1640625" style="39" customWidth="1"/>
    <col min="17" max="17" width="17.6640625" style="11" customWidth="1"/>
    <col min="18" max="16384" width="9" style="11"/>
  </cols>
  <sheetData>
    <row r="1" spans="1:17">
      <c r="A1" s="87" t="s">
        <v>2</v>
      </c>
      <c r="B1" s="87"/>
      <c r="C1" s="87"/>
      <c r="D1" s="87"/>
      <c r="E1" s="87"/>
      <c r="F1" s="87" t="s">
        <v>1270</v>
      </c>
      <c r="G1" s="87"/>
      <c r="H1" s="87"/>
      <c r="I1" s="87"/>
      <c r="J1" s="87"/>
      <c r="K1" s="54"/>
      <c r="L1" s="87" t="s">
        <v>1271</v>
      </c>
      <c r="M1" s="87"/>
      <c r="N1" s="87"/>
      <c r="O1" s="87"/>
      <c r="P1" s="87"/>
      <c r="Q1" s="1" t="s">
        <v>91</v>
      </c>
    </row>
    <row r="2" spans="1:17">
      <c r="A2" s="87" t="s">
        <v>1269</v>
      </c>
      <c r="B2" s="87"/>
      <c r="C2" s="87"/>
      <c r="D2" s="87" t="s">
        <v>1268</v>
      </c>
      <c r="E2" s="87"/>
      <c r="F2" s="37" t="s">
        <v>571</v>
      </c>
      <c r="G2" s="37" t="s">
        <v>572</v>
      </c>
      <c r="H2" s="37" t="s">
        <v>573</v>
      </c>
      <c r="I2" s="37" t="s">
        <v>574</v>
      </c>
      <c r="J2" s="37" t="s">
        <v>575</v>
      </c>
      <c r="K2" s="37"/>
      <c r="L2" s="37" t="s">
        <v>571</v>
      </c>
      <c r="M2" s="37" t="s">
        <v>572</v>
      </c>
      <c r="N2" s="37" t="s">
        <v>573</v>
      </c>
      <c r="O2" s="37" t="s">
        <v>574</v>
      </c>
      <c r="P2" s="37" t="s">
        <v>575</v>
      </c>
      <c r="Q2" s="2" t="s">
        <v>301</v>
      </c>
    </row>
    <row r="3" spans="1:17">
      <c r="A3" s="1" t="s">
        <v>6</v>
      </c>
      <c r="B3" s="1" t="s">
        <v>1174</v>
      </c>
      <c r="C3" s="46" t="s">
        <v>905</v>
      </c>
      <c r="D3" s="1" t="s">
        <v>6</v>
      </c>
      <c r="E3" s="1" t="s">
        <v>7</v>
      </c>
      <c r="F3" s="37"/>
      <c r="G3" s="37"/>
      <c r="H3" s="37"/>
      <c r="I3" s="37"/>
      <c r="J3" s="37"/>
      <c r="K3" s="37"/>
      <c r="L3" s="37"/>
      <c r="M3" s="37"/>
      <c r="N3" s="37"/>
      <c r="O3" s="37"/>
      <c r="P3" s="37"/>
      <c r="Q3" s="2"/>
    </row>
    <row r="4" spans="1:17">
      <c r="A4" s="2" t="s">
        <v>302</v>
      </c>
      <c r="B4" s="3" t="s">
        <v>764</v>
      </c>
      <c r="C4" s="3" t="s">
        <v>1064</v>
      </c>
      <c r="D4" s="2" t="s">
        <v>302</v>
      </c>
      <c r="E4" s="36" t="s">
        <v>1064</v>
      </c>
      <c r="F4" s="39">
        <v>0.90909090909090895</v>
      </c>
      <c r="G4" s="39">
        <v>0.85280286542244099</v>
      </c>
      <c r="H4" s="39">
        <v>0.78749896942898501</v>
      </c>
      <c r="I4" s="39">
        <v>0.74194466273650095</v>
      </c>
      <c r="J4" s="39">
        <v>11</v>
      </c>
      <c r="L4" s="39">
        <v>1</v>
      </c>
      <c r="M4" s="39">
        <v>1</v>
      </c>
      <c r="N4" s="39">
        <v>1</v>
      </c>
      <c r="O4" s="39">
        <v>1</v>
      </c>
      <c r="P4" s="39">
        <v>10</v>
      </c>
    </row>
    <row r="5" spans="1:17">
      <c r="A5" s="2" t="s">
        <v>303</v>
      </c>
      <c r="B5" s="3" t="s">
        <v>765</v>
      </c>
      <c r="C5" s="3" t="s">
        <v>1065</v>
      </c>
      <c r="D5" s="2" t="s">
        <v>303</v>
      </c>
      <c r="E5" s="36" t="s">
        <v>1375</v>
      </c>
      <c r="F5" s="39">
        <v>0.83333333333333304</v>
      </c>
      <c r="G5" s="39">
        <v>0.72821908125441903</v>
      </c>
      <c r="H5" s="39">
        <v>0.59947731440135199</v>
      </c>
      <c r="I5" s="39">
        <v>0.46595384151899599</v>
      </c>
      <c r="J5" s="39">
        <v>12</v>
      </c>
      <c r="L5" s="39">
        <v>0.83009156025660202</v>
      </c>
      <c r="M5" s="39">
        <v>0.728402387952644</v>
      </c>
      <c r="N5" s="39">
        <v>0.60189567074913497</v>
      </c>
      <c r="O5" s="39">
        <v>0.470851973264517</v>
      </c>
      <c r="P5" s="39">
        <v>11</v>
      </c>
    </row>
    <row r="6" spans="1:17">
      <c r="A6" s="2" t="s">
        <v>304</v>
      </c>
      <c r="B6" s="3" t="s">
        <v>531</v>
      </c>
      <c r="C6" s="3" t="s">
        <v>1066</v>
      </c>
      <c r="D6" s="2" t="s">
        <v>313</v>
      </c>
      <c r="E6" s="36" t="s">
        <v>1066</v>
      </c>
      <c r="F6" s="39">
        <v>0.90909090909090895</v>
      </c>
      <c r="G6" s="39">
        <v>0.85280286542244099</v>
      </c>
      <c r="H6" s="39">
        <v>0.78749896942898501</v>
      </c>
      <c r="I6" s="39">
        <v>0.74194466273650095</v>
      </c>
      <c r="J6" s="39">
        <v>11</v>
      </c>
      <c r="L6" s="39">
        <v>1</v>
      </c>
      <c r="M6" s="39">
        <v>1</v>
      </c>
      <c r="N6" s="39">
        <v>1</v>
      </c>
      <c r="O6" s="39">
        <v>1</v>
      </c>
      <c r="P6" s="39">
        <v>10</v>
      </c>
    </row>
    <row r="7" spans="1:17">
      <c r="A7" s="2" t="s">
        <v>305</v>
      </c>
      <c r="B7" s="3" t="s">
        <v>766</v>
      </c>
      <c r="C7" s="3" t="s">
        <v>1067</v>
      </c>
      <c r="D7" s="2" t="s">
        <v>305</v>
      </c>
      <c r="E7" s="36" t="s">
        <v>1376</v>
      </c>
      <c r="F7" s="39">
        <v>0.94444444444444398</v>
      </c>
      <c r="G7" s="39">
        <v>0.88191710368819598</v>
      </c>
      <c r="H7" s="39">
        <v>0.83705219966863598</v>
      </c>
      <c r="I7" s="39">
        <v>0.80873186471884395</v>
      </c>
      <c r="J7" s="39">
        <v>18</v>
      </c>
      <c r="L7" s="39">
        <v>0.94287314385487397</v>
      </c>
      <c r="M7" s="39">
        <v>0.91293299593403998</v>
      </c>
      <c r="N7" s="39">
        <v>0.88043029468132195</v>
      </c>
      <c r="O7" s="39">
        <v>0.84280144307841798</v>
      </c>
      <c r="P7" s="39">
        <v>17</v>
      </c>
    </row>
    <row r="8" spans="1:17">
      <c r="A8" s="2" t="s">
        <v>306</v>
      </c>
      <c r="B8" s="3" t="s">
        <v>527</v>
      </c>
      <c r="C8" s="3" t="s">
        <v>1068</v>
      </c>
      <c r="D8" s="2" t="s">
        <v>306</v>
      </c>
      <c r="E8" s="36" t="s">
        <v>1068</v>
      </c>
      <c r="F8" s="39">
        <v>0.90909090909090895</v>
      </c>
      <c r="G8" s="39">
        <v>0.85280286542244099</v>
      </c>
      <c r="H8" s="39">
        <v>0.78749896942898501</v>
      </c>
      <c r="I8" s="39">
        <v>0.74194466273650095</v>
      </c>
      <c r="J8" s="39">
        <v>11</v>
      </c>
      <c r="L8" s="39">
        <v>1</v>
      </c>
      <c r="M8" s="39">
        <v>1</v>
      </c>
      <c r="N8" s="39">
        <v>1</v>
      </c>
      <c r="O8" s="39">
        <v>1</v>
      </c>
      <c r="P8" s="39">
        <v>10</v>
      </c>
    </row>
    <row r="9" spans="1:17">
      <c r="A9" s="2" t="s">
        <v>307</v>
      </c>
      <c r="B9" s="3" t="s">
        <v>767</v>
      </c>
      <c r="C9" s="3" t="s">
        <v>1069</v>
      </c>
      <c r="D9" s="2" t="s">
        <v>307</v>
      </c>
      <c r="E9" s="36" t="s">
        <v>1377</v>
      </c>
      <c r="F9" s="39">
        <v>0.6875</v>
      </c>
      <c r="G9" s="39">
        <v>0.56642151559887999</v>
      </c>
      <c r="H9" s="39">
        <v>0.45449569602808898</v>
      </c>
      <c r="I9" s="39">
        <v>0.34460733770346602</v>
      </c>
      <c r="J9" s="39">
        <v>16</v>
      </c>
      <c r="L9" s="39">
        <v>0.78571428571428503</v>
      </c>
      <c r="M9" s="39">
        <v>0.69535349536511504</v>
      </c>
      <c r="N9" s="39">
        <v>0.62591567117316904</v>
      </c>
      <c r="O9" s="39">
        <v>0.57575756362022501</v>
      </c>
      <c r="P9" s="39">
        <v>14</v>
      </c>
    </row>
    <row r="10" spans="1:17">
      <c r="A10" s="2" t="s">
        <v>308</v>
      </c>
      <c r="B10" s="3" t="s">
        <v>768</v>
      </c>
      <c r="C10" s="3" t="s">
        <v>1070</v>
      </c>
      <c r="D10" s="2" t="s">
        <v>308</v>
      </c>
      <c r="E10" s="36" t="s">
        <v>1070</v>
      </c>
      <c r="F10" s="39">
        <v>0.90909090909090895</v>
      </c>
      <c r="G10" s="39">
        <v>0.85280286542244099</v>
      </c>
      <c r="H10" s="39">
        <v>0.78749896942898501</v>
      </c>
      <c r="I10" s="39">
        <v>0.74194466273650095</v>
      </c>
      <c r="J10" s="39">
        <v>11</v>
      </c>
      <c r="L10" s="39">
        <v>1</v>
      </c>
      <c r="M10" s="39">
        <v>1</v>
      </c>
      <c r="N10" s="39">
        <v>1</v>
      </c>
      <c r="O10" s="39">
        <v>1</v>
      </c>
      <c r="P10" s="39">
        <v>10</v>
      </c>
    </row>
    <row r="11" spans="1:17">
      <c r="A11" s="2" t="s">
        <v>309</v>
      </c>
      <c r="B11" s="3" t="s">
        <v>769</v>
      </c>
      <c r="C11" s="3" t="s">
        <v>1071</v>
      </c>
      <c r="D11" s="2" t="s">
        <v>309</v>
      </c>
      <c r="E11" s="36" t="s">
        <v>1378</v>
      </c>
      <c r="F11" s="39">
        <v>0.83333333333333304</v>
      </c>
      <c r="G11" s="39">
        <v>0.77849894416152299</v>
      </c>
      <c r="H11" s="39">
        <v>0.71617673860563003</v>
      </c>
      <c r="I11" s="39">
        <v>0.67042268381633296</v>
      </c>
      <c r="J11" s="39">
        <v>12</v>
      </c>
      <c r="L11" s="39">
        <v>0.90909090909090895</v>
      </c>
      <c r="M11" s="39">
        <v>0.85280286542244099</v>
      </c>
      <c r="N11" s="39">
        <v>0.78749896942898501</v>
      </c>
      <c r="O11" s="39">
        <v>0.74194466273650095</v>
      </c>
      <c r="P11" s="39">
        <v>11</v>
      </c>
    </row>
    <row r="12" spans="1:17">
      <c r="A12" s="2" t="s">
        <v>310</v>
      </c>
      <c r="B12" s="3" t="s">
        <v>770</v>
      </c>
      <c r="C12" s="3" t="s">
        <v>1072</v>
      </c>
      <c r="D12" s="2" t="s">
        <v>310</v>
      </c>
      <c r="E12" s="36" t="s">
        <v>1379</v>
      </c>
      <c r="F12" s="39">
        <v>0.64705882352941102</v>
      </c>
      <c r="G12" s="39">
        <v>0.53206036809192703</v>
      </c>
      <c r="H12" s="39">
        <v>0.42628876089822199</v>
      </c>
      <c r="I12" s="39">
        <v>0.356632520624931</v>
      </c>
      <c r="J12" s="39">
        <v>17</v>
      </c>
      <c r="L12" s="39">
        <v>0.6875</v>
      </c>
      <c r="M12" s="39">
        <v>0.56642151559887999</v>
      </c>
      <c r="N12" s="39">
        <v>0.45449569602808898</v>
      </c>
      <c r="O12" s="39">
        <v>0.38137071003248901</v>
      </c>
      <c r="P12" s="39">
        <v>16</v>
      </c>
    </row>
    <row r="13" spans="1:17">
      <c r="A13" s="2" t="s">
        <v>311</v>
      </c>
      <c r="B13" s="3" t="s">
        <v>771</v>
      </c>
      <c r="C13" s="3" t="s">
        <v>1073</v>
      </c>
      <c r="D13" s="2" t="s">
        <v>311</v>
      </c>
      <c r="E13" s="36" t="s">
        <v>1073</v>
      </c>
      <c r="F13" s="39">
        <v>0.91666666666666596</v>
      </c>
      <c r="G13" s="39">
        <v>0.86602540378443804</v>
      </c>
      <c r="H13" s="39">
        <v>0.80844889192903802</v>
      </c>
      <c r="I13" s="39">
        <v>0.76916056731345805</v>
      </c>
      <c r="J13" s="39">
        <v>12</v>
      </c>
      <c r="L13" s="39">
        <v>1</v>
      </c>
      <c r="M13" s="39">
        <v>1</v>
      </c>
      <c r="N13" s="39">
        <v>1</v>
      </c>
      <c r="O13" s="39">
        <v>1</v>
      </c>
      <c r="P13" s="39">
        <v>11</v>
      </c>
    </row>
    <row r="14" spans="1:17">
      <c r="A14" s="2" t="s">
        <v>312</v>
      </c>
      <c r="B14" s="3" t="s">
        <v>772</v>
      </c>
      <c r="C14" s="3" t="s">
        <v>1074</v>
      </c>
      <c r="D14" s="2" t="s">
        <v>312</v>
      </c>
      <c r="E14" s="36" t="s">
        <v>1380</v>
      </c>
      <c r="F14" s="39">
        <v>0.79166666666666596</v>
      </c>
      <c r="G14" s="39">
        <v>0.71854321221906103</v>
      </c>
      <c r="H14" s="39">
        <v>0.65824752475079495</v>
      </c>
      <c r="I14" s="39">
        <v>0.60514752749557998</v>
      </c>
      <c r="J14" s="39">
        <v>24</v>
      </c>
      <c r="L14" s="39">
        <v>0.90809233793664401</v>
      </c>
      <c r="M14" s="39">
        <v>0.832280375320818</v>
      </c>
      <c r="N14" s="39">
        <v>0.74901007639577399</v>
      </c>
      <c r="O14" s="39">
        <v>0.68561966784143502</v>
      </c>
      <c r="P14" s="39">
        <v>21</v>
      </c>
    </row>
    <row r="15" spans="1:17">
      <c r="E15" s="3"/>
    </row>
    <row r="16" spans="1:17">
      <c r="E16" s="3"/>
    </row>
    <row r="17" spans="5:5">
      <c r="E17" s="3"/>
    </row>
    <row r="18" spans="5:5">
      <c r="E18" s="3"/>
    </row>
    <row r="19" spans="5:5">
      <c r="E19" s="3"/>
    </row>
    <row r="20" spans="5:5">
      <c r="E20" s="3"/>
    </row>
    <row r="21" spans="5:5">
      <c r="E21" s="3"/>
    </row>
    <row r="22" spans="5:5">
      <c r="E22" s="3"/>
    </row>
    <row r="23" spans="5:5">
      <c r="E23" s="3"/>
    </row>
    <row r="24" spans="5:5">
      <c r="E24" s="3"/>
    </row>
    <row r="25" spans="5:5">
      <c r="E25" s="3"/>
    </row>
    <row r="26" spans="5:5">
      <c r="E26" s="3"/>
    </row>
    <row r="27" spans="5:5">
      <c r="E27" s="3"/>
    </row>
    <row r="28" spans="5:5">
      <c r="E28" s="3"/>
    </row>
  </sheetData>
  <mergeCells count="5">
    <mergeCell ref="L1:P1"/>
    <mergeCell ref="A1:E1"/>
    <mergeCell ref="D2:E2"/>
    <mergeCell ref="A2:C2"/>
    <mergeCell ref="F1:J1"/>
  </mergeCells>
  <phoneticPr fontId="1"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ECC70-A1EC-4E14-86F0-75AF450D3CF2}">
  <dimension ref="A1:E18"/>
  <sheetViews>
    <sheetView workbookViewId="0">
      <selection activeCell="E20" sqref="E20"/>
    </sheetView>
  </sheetViews>
  <sheetFormatPr baseColWidth="10" defaultColWidth="9" defaultRowHeight="16"/>
  <cols>
    <col min="1" max="1" width="33.1640625" style="11" customWidth="1"/>
    <col min="2" max="2" width="18.6640625" style="11" customWidth="1"/>
    <col min="3" max="3" width="18.33203125" style="11" customWidth="1"/>
    <col min="4" max="4" width="17.33203125" style="11" customWidth="1"/>
    <col min="5" max="5" width="16.1640625" style="11" customWidth="1"/>
    <col min="6" max="16384" width="9" style="11"/>
  </cols>
  <sheetData>
    <row r="1" spans="1:5">
      <c r="A1" s="87" t="s">
        <v>2</v>
      </c>
      <c r="B1" s="87"/>
      <c r="C1" s="87"/>
      <c r="D1" s="87"/>
      <c r="E1" s="1" t="s">
        <v>91</v>
      </c>
    </row>
    <row r="2" spans="1:5">
      <c r="A2" s="87" t="s">
        <v>3</v>
      </c>
      <c r="B2" s="87"/>
      <c r="C2" s="87" t="s">
        <v>4</v>
      </c>
      <c r="D2" s="87"/>
      <c r="E2" s="2" t="s">
        <v>314</v>
      </c>
    </row>
    <row r="3" spans="1:5">
      <c r="A3" s="1" t="s">
        <v>6</v>
      </c>
      <c r="B3" s="1" t="s">
        <v>7</v>
      </c>
      <c r="C3" s="1" t="s">
        <v>6</v>
      </c>
      <c r="D3" s="1" t="s">
        <v>7</v>
      </c>
      <c r="E3" s="2"/>
    </row>
    <row r="4" spans="1:5">
      <c r="A4" s="2" t="s">
        <v>317</v>
      </c>
      <c r="B4" s="3" t="s">
        <v>315</v>
      </c>
      <c r="D4" s="11" t="s">
        <v>323</v>
      </c>
    </row>
    <row r="5" spans="1:5">
      <c r="A5" s="2" t="s">
        <v>318</v>
      </c>
      <c r="B5" s="3" t="s">
        <v>316</v>
      </c>
    </row>
    <row r="6" spans="1:5">
      <c r="A6" s="6" t="s">
        <v>320</v>
      </c>
      <c r="B6" s="5" t="s">
        <v>319</v>
      </c>
    </row>
    <row r="7" spans="1:5">
      <c r="A7" s="6" t="s">
        <v>322</v>
      </c>
      <c r="B7" s="5" t="s">
        <v>321</v>
      </c>
    </row>
    <row r="8" spans="1:5">
      <c r="A8" s="2"/>
      <c r="B8" s="3"/>
    </row>
    <row r="9" spans="1:5">
      <c r="A9" s="2"/>
      <c r="B9" s="3"/>
    </row>
    <row r="10" spans="1:5">
      <c r="A10" s="2"/>
      <c r="B10" s="3"/>
    </row>
    <row r="11" spans="1:5">
      <c r="A11" s="2"/>
      <c r="B11" s="3"/>
    </row>
    <row r="12" spans="1:5">
      <c r="A12" s="2"/>
      <c r="B12" s="3"/>
    </row>
    <row r="13" spans="1:5">
      <c r="A13" s="2"/>
      <c r="B13" s="3"/>
    </row>
    <row r="14" spans="1:5">
      <c r="B14" s="3"/>
    </row>
    <row r="15" spans="1:5">
      <c r="B15" s="3"/>
    </row>
    <row r="16" spans="1:5">
      <c r="B16" s="3"/>
    </row>
    <row r="17" spans="2:2">
      <c r="B17" s="3"/>
    </row>
    <row r="18" spans="2:2">
      <c r="B18" s="3"/>
    </row>
  </sheetData>
  <mergeCells count="3">
    <mergeCell ref="A1:D1"/>
    <mergeCell ref="A2:B2"/>
    <mergeCell ref="C2:D2"/>
  </mergeCells>
  <phoneticPr fontId="1"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3540C-6785-4672-8B1D-8D5ABF4664D1}">
  <dimension ref="A1:Q16"/>
  <sheetViews>
    <sheetView workbookViewId="0">
      <selection activeCell="C4" sqref="C4:C6"/>
    </sheetView>
  </sheetViews>
  <sheetFormatPr baseColWidth="10" defaultColWidth="9" defaultRowHeight="16"/>
  <cols>
    <col min="1" max="1" width="25.1640625" style="11" customWidth="1"/>
    <col min="2" max="3" width="18.1640625" style="11" customWidth="1"/>
    <col min="4" max="4" width="25.1640625" style="11" customWidth="1"/>
    <col min="5" max="5" width="20.1640625" style="11" customWidth="1"/>
    <col min="6" max="7" width="17.6640625" style="39" customWidth="1"/>
    <col min="8" max="8" width="17.33203125" style="39" customWidth="1"/>
    <col min="9" max="9" width="16.83203125" style="39" customWidth="1"/>
    <col min="10" max="16" width="14.5" style="39" customWidth="1"/>
    <col min="17" max="17" width="17.6640625" style="11" customWidth="1"/>
    <col min="18" max="16384" width="9" style="11"/>
  </cols>
  <sheetData>
    <row r="1" spans="1:17">
      <c r="A1" s="87" t="s">
        <v>2</v>
      </c>
      <c r="B1" s="87"/>
      <c r="C1" s="87"/>
      <c r="D1" s="87"/>
      <c r="E1" s="87"/>
      <c r="F1" s="87" t="s">
        <v>1270</v>
      </c>
      <c r="G1" s="87"/>
      <c r="H1" s="87"/>
      <c r="I1" s="87"/>
      <c r="J1" s="87"/>
      <c r="K1" s="37"/>
      <c r="L1" s="87" t="s">
        <v>1271</v>
      </c>
      <c r="M1" s="87"/>
      <c r="N1" s="87"/>
      <c r="O1" s="87"/>
      <c r="P1" s="87"/>
      <c r="Q1" s="1" t="s">
        <v>91</v>
      </c>
    </row>
    <row r="2" spans="1:17">
      <c r="A2" s="87" t="s">
        <v>1269</v>
      </c>
      <c r="B2" s="87"/>
      <c r="C2" s="87"/>
      <c r="D2" s="87" t="s">
        <v>1268</v>
      </c>
      <c r="E2" s="87"/>
      <c r="F2" s="37" t="s">
        <v>571</v>
      </c>
      <c r="G2" s="37" t="s">
        <v>572</v>
      </c>
      <c r="H2" s="37" t="s">
        <v>573</v>
      </c>
      <c r="I2" s="37" t="s">
        <v>574</v>
      </c>
      <c r="J2" s="37" t="s">
        <v>575</v>
      </c>
      <c r="K2" s="37"/>
      <c r="L2" s="37" t="s">
        <v>571</v>
      </c>
      <c r="M2" s="37" t="s">
        <v>572</v>
      </c>
      <c r="N2" s="37" t="s">
        <v>573</v>
      </c>
      <c r="O2" s="37" t="s">
        <v>574</v>
      </c>
      <c r="P2" s="37" t="s">
        <v>575</v>
      </c>
      <c r="Q2" s="2" t="s">
        <v>324</v>
      </c>
    </row>
    <row r="3" spans="1:17">
      <c r="A3" s="1" t="s">
        <v>6</v>
      </c>
      <c r="B3" s="1" t="s">
        <v>1174</v>
      </c>
      <c r="C3" s="46" t="s">
        <v>905</v>
      </c>
      <c r="D3" s="1" t="s">
        <v>6</v>
      </c>
      <c r="E3" s="1" t="s">
        <v>7</v>
      </c>
      <c r="F3" s="37"/>
      <c r="G3" s="37"/>
      <c r="H3" s="37"/>
      <c r="I3" s="37"/>
      <c r="J3" s="37"/>
      <c r="K3" s="37"/>
      <c r="L3" s="37"/>
      <c r="M3" s="37"/>
      <c r="N3" s="37"/>
      <c r="O3" s="37"/>
      <c r="P3" s="37"/>
      <c r="Q3" s="2" t="s">
        <v>325</v>
      </c>
    </row>
    <row r="4" spans="1:17">
      <c r="A4" s="2" t="s">
        <v>326</v>
      </c>
      <c r="B4" s="3" t="s">
        <v>773</v>
      </c>
      <c r="C4" s="3" t="s">
        <v>1171</v>
      </c>
      <c r="D4" s="2" t="s">
        <v>326</v>
      </c>
      <c r="E4" s="36" t="s">
        <v>1381</v>
      </c>
      <c r="F4" s="39">
        <v>0.68</v>
      </c>
      <c r="G4" s="39">
        <v>0.558271140814807</v>
      </c>
      <c r="H4" s="39">
        <v>0.48036054330094902</v>
      </c>
      <c r="I4" s="39">
        <v>0.43095504242903798</v>
      </c>
      <c r="J4" s="39">
        <v>25</v>
      </c>
      <c r="L4" s="39">
        <v>0.77272727272727204</v>
      </c>
      <c r="M4" s="39">
        <v>0.66449863924498798</v>
      </c>
      <c r="N4" s="39">
        <v>0.62685311863813797</v>
      </c>
      <c r="O4" s="39">
        <v>0.59792859050007396</v>
      </c>
      <c r="P4" s="39">
        <v>22</v>
      </c>
    </row>
    <row r="5" spans="1:17">
      <c r="A5" s="2" t="s">
        <v>327</v>
      </c>
      <c r="B5" s="3" t="s">
        <v>774</v>
      </c>
      <c r="C5" s="3" t="s">
        <v>1172</v>
      </c>
      <c r="D5" s="2" t="s">
        <v>327</v>
      </c>
      <c r="E5" s="36" t="s">
        <v>1382</v>
      </c>
      <c r="F5" s="39">
        <v>0.69230769230769196</v>
      </c>
      <c r="G5" s="39">
        <v>0.57646135369831297</v>
      </c>
      <c r="H5" s="39">
        <v>0.52076120160734896</v>
      </c>
      <c r="I5" s="39">
        <v>0.46846033640836199</v>
      </c>
      <c r="J5" s="39">
        <v>26</v>
      </c>
      <c r="L5" s="39">
        <v>0.90476190476190399</v>
      </c>
      <c r="M5" s="39">
        <v>0.76687367805606499</v>
      </c>
      <c r="N5" s="39">
        <v>0.70079117882254105</v>
      </c>
      <c r="O5" s="39">
        <v>0.64233884704453204</v>
      </c>
      <c r="P5" s="39">
        <v>21</v>
      </c>
    </row>
    <row r="6" spans="1:17">
      <c r="A6" s="2" t="s">
        <v>328</v>
      </c>
      <c r="B6" s="3" t="s">
        <v>775</v>
      </c>
      <c r="C6" s="3" t="s">
        <v>1173</v>
      </c>
      <c r="D6" s="2" t="s">
        <v>328</v>
      </c>
      <c r="E6" s="36" t="s">
        <v>1383</v>
      </c>
      <c r="F6" s="39">
        <v>0.69230769230769196</v>
      </c>
      <c r="G6" s="39">
        <v>0.57646135369831297</v>
      </c>
      <c r="H6" s="39">
        <v>0.52076120160734896</v>
      </c>
      <c r="I6" s="39">
        <v>0.46846033640836199</v>
      </c>
      <c r="J6" s="39">
        <v>26</v>
      </c>
      <c r="L6" s="39">
        <v>0.90476190476190399</v>
      </c>
      <c r="M6" s="39">
        <v>0.82375447104791399</v>
      </c>
      <c r="N6" s="39">
        <v>0.77631710609481297</v>
      </c>
      <c r="O6" s="39">
        <v>0.72983783784640199</v>
      </c>
      <c r="P6" s="39">
        <v>21</v>
      </c>
    </row>
    <row r="7" spans="1:17">
      <c r="A7" s="2"/>
      <c r="B7" s="3"/>
      <c r="C7" s="3"/>
    </row>
    <row r="8" spans="1:17">
      <c r="A8" s="2"/>
      <c r="B8" s="3"/>
      <c r="C8" s="3"/>
    </row>
    <row r="9" spans="1:17">
      <c r="A9" s="2"/>
      <c r="B9" s="3"/>
      <c r="C9" s="3"/>
    </row>
    <row r="10" spans="1:17">
      <c r="A10" s="2"/>
      <c r="B10" s="3"/>
      <c r="C10" s="3"/>
    </row>
    <row r="11" spans="1:17">
      <c r="A11" s="2"/>
      <c r="B11" s="3"/>
      <c r="C11" s="3"/>
    </row>
    <row r="12" spans="1:17">
      <c r="A12" s="2"/>
      <c r="B12" s="3"/>
      <c r="C12" s="3"/>
    </row>
    <row r="13" spans="1:17">
      <c r="A13" s="2"/>
      <c r="B13" s="3"/>
      <c r="C13" s="3"/>
    </row>
    <row r="14" spans="1:17">
      <c r="A14" s="2"/>
    </row>
    <row r="15" spans="1:17">
      <c r="A15" s="2"/>
    </row>
    <row r="16" spans="1:17">
      <c r="A16" s="2"/>
    </row>
  </sheetData>
  <mergeCells count="5">
    <mergeCell ref="L1:P1"/>
    <mergeCell ref="A1:E1"/>
    <mergeCell ref="D2:E2"/>
    <mergeCell ref="A2:C2"/>
    <mergeCell ref="F1:J1"/>
  </mergeCells>
  <phoneticPr fontId="1"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6CA2E-7E7E-4BAE-A733-DCDED6BAAFBC}">
  <dimension ref="A1:Q20"/>
  <sheetViews>
    <sheetView workbookViewId="0">
      <selection activeCell="C4" sqref="C4:C20"/>
    </sheetView>
  </sheetViews>
  <sheetFormatPr baseColWidth="10" defaultColWidth="9" defaultRowHeight="16"/>
  <cols>
    <col min="1" max="1" width="25.5" style="11" customWidth="1"/>
    <col min="2" max="3" width="16.6640625" style="11" customWidth="1"/>
    <col min="4" max="4" width="27.1640625" style="11" customWidth="1"/>
    <col min="5" max="5" width="20.1640625" style="11" customWidth="1"/>
    <col min="6" max="6" width="17.1640625" style="11" customWidth="1"/>
    <col min="7" max="7" width="17" style="11" customWidth="1"/>
    <col min="8" max="8" width="17.83203125" style="11" customWidth="1"/>
    <col min="9" max="9" width="16.83203125" style="11" customWidth="1"/>
    <col min="10" max="10" width="14.6640625" style="11" customWidth="1"/>
    <col min="11" max="11" width="14.5" style="11" customWidth="1"/>
    <col min="12" max="12" width="18.1640625" style="11" customWidth="1"/>
    <col min="13" max="15" width="17.6640625" style="11" customWidth="1"/>
    <col min="16" max="16" width="16.6640625" style="11" customWidth="1"/>
    <col min="17" max="17" width="19.6640625" style="11" customWidth="1"/>
    <col min="18" max="16384" width="9" style="11"/>
  </cols>
  <sheetData>
    <row r="1" spans="1:17">
      <c r="A1" s="87" t="s">
        <v>2</v>
      </c>
      <c r="B1" s="87"/>
      <c r="C1" s="87"/>
      <c r="D1" s="87"/>
      <c r="E1" s="87"/>
      <c r="F1" s="87" t="s">
        <v>1270</v>
      </c>
      <c r="G1" s="87"/>
      <c r="H1" s="87"/>
      <c r="I1" s="87"/>
      <c r="J1" s="87"/>
      <c r="K1" s="54"/>
      <c r="L1" s="87" t="s">
        <v>1271</v>
      </c>
      <c r="M1" s="87"/>
      <c r="N1" s="87"/>
      <c r="O1" s="87"/>
      <c r="P1" s="87"/>
      <c r="Q1" s="1" t="s">
        <v>91</v>
      </c>
    </row>
    <row r="2" spans="1:17">
      <c r="A2" s="87" t="s">
        <v>3</v>
      </c>
      <c r="B2" s="87"/>
      <c r="C2" s="54"/>
      <c r="D2" s="87" t="s">
        <v>4</v>
      </c>
      <c r="E2" s="87"/>
      <c r="F2" s="37" t="s">
        <v>571</v>
      </c>
      <c r="G2" s="37" t="s">
        <v>572</v>
      </c>
      <c r="H2" s="37" t="s">
        <v>573</v>
      </c>
      <c r="I2" s="37" t="s">
        <v>574</v>
      </c>
      <c r="J2" s="37" t="s">
        <v>575</v>
      </c>
      <c r="K2" s="37"/>
      <c r="L2" s="37" t="s">
        <v>571</v>
      </c>
      <c r="M2" s="37" t="s">
        <v>572</v>
      </c>
      <c r="N2" s="37" t="s">
        <v>573</v>
      </c>
      <c r="O2" s="37" t="s">
        <v>574</v>
      </c>
      <c r="P2" s="37" t="s">
        <v>575</v>
      </c>
      <c r="Q2" s="2" t="s">
        <v>324</v>
      </c>
    </row>
    <row r="3" spans="1:17">
      <c r="A3" s="1" t="s">
        <v>6</v>
      </c>
      <c r="B3" s="1" t="s">
        <v>1174</v>
      </c>
      <c r="C3" s="54" t="s">
        <v>1497</v>
      </c>
      <c r="D3" s="1" t="s">
        <v>6</v>
      </c>
      <c r="E3" s="1" t="s">
        <v>7</v>
      </c>
      <c r="F3" s="54"/>
      <c r="G3" s="54"/>
      <c r="H3" s="54"/>
      <c r="I3" s="54"/>
      <c r="J3" s="54"/>
      <c r="K3" s="54"/>
      <c r="L3" s="54"/>
      <c r="M3" s="54"/>
      <c r="N3" s="54"/>
      <c r="O3" s="54"/>
      <c r="P3" s="54"/>
      <c r="Q3" s="2" t="s">
        <v>325</v>
      </c>
    </row>
    <row r="4" spans="1:17">
      <c r="A4" s="2" t="s">
        <v>1498</v>
      </c>
      <c r="B4" s="3" t="s">
        <v>1527</v>
      </c>
      <c r="C4" s="3" t="s">
        <v>1504</v>
      </c>
      <c r="D4" s="2" t="s">
        <v>1498</v>
      </c>
      <c r="E4" s="3" t="s">
        <v>1528</v>
      </c>
      <c r="F4" s="39">
        <v>0.92596107864231603</v>
      </c>
      <c r="G4" s="39">
        <v>0.88654023741945098</v>
      </c>
      <c r="H4" s="39">
        <v>0.84209860726377295</v>
      </c>
      <c r="I4" s="39">
        <v>0.81494921312697199</v>
      </c>
      <c r="J4" s="39">
        <v>13</v>
      </c>
      <c r="K4" s="39"/>
      <c r="L4" s="39">
        <v>0.92596107864231603</v>
      </c>
      <c r="M4" s="39">
        <v>0.88654023741945098</v>
      </c>
      <c r="N4" s="39">
        <v>0.84209860726377295</v>
      </c>
      <c r="O4" s="39">
        <v>0.81494921312697199</v>
      </c>
      <c r="P4" s="39">
        <v>13</v>
      </c>
    </row>
    <row r="5" spans="1:17">
      <c r="A5" s="2" t="s">
        <v>1499</v>
      </c>
      <c r="B5" s="3" t="s">
        <v>1526</v>
      </c>
      <c r="C5" s="3" t="s">
        <v>1505</v>
      </c>
      <c r="D5" s="2" t="s">
        <v>1499</v>
      </c>
      <c r="E5" s="3" t="s">
        <v>1505</v>
      </c>
      <c r="F5" s="39">
        <v>1</v>
      </c>
      <c r="G5" s="39">
        <v>1</v>
      </c>
      <c r="H5" s="39">
        <v>1</v>
      </c>
      <c r="I5" s="39">
        <v>1</v>
      </c>
      <c r="J5" s="39">
        <v>15</v>
      </c>
      <c r="K5" s="39"/>
      <c r="L5" s="39">
        <v>1</v>
      </c>
      <c r="M5" s="39">
        <v>1</v>
      </c>
      <c r="N5" s="39">
        <v>1</v>
      </c>
      <c r="O5" s="39">
        <v>1</v>
      </c>
      <c r="P5" s="39">
        <v>15</v>
      </c>
    </row>
    <row r="6" spans="1:17">
      <c r="A6" s="2" t="s">
        <v>1500</v>
      </c>
      <c r="B6" s="3" t="s">
        <v>1525</v>
      </c>
      <c r="C6" s="3" t="s">
        <v>1506</v>
      </c>
      <c r="D6" s="2" t="s">
        <v>1500</v>
      </c>
      <c r="E6" s="3" t="s">
        <v>1529</v>
      </c>
      <c r="F6" s="39">
        <v>0.92596107864231603</v>
      </c>
      <c r="G6" s="39">
        <v>0.88654023741945098</v>
      </c>
      <c r="H6" s="39">
        <v>0.84209860726377295</v>
      </c>
      <c r="I6" s="39">
        <v>0.81494921312697199</v>
      </c>
      <c r="J6" s="39">
        <v>13</v>
      </c>
      <c r="K6" s="39"/>
      <c r="L6" s="39">
        <v>0.92596107864231603</v>
      </c>
      <c r="M6" s="39">
        <v>0.88654023741945098</v>
      </c>
      <c r="N6" s="39">
        <v>0.84209860726377295</v>
      </c>
      <c r="O6" s="39">
        <v>0.81494921312697199</v>
      </c>
      <c r="P6" s="39">
        <v>13</v>
      </c>
    </row>
    <row r="7" spans="1:17">
      <c r="A7" s="2" t="s">
        <v>1501</v>
      </c>
      <c r="B7" s="3" t="s">
        <v>1524</v>
      </c>
      <c r="C7" s="3" t="s">
        <v>1507</v>
      </c>
      <c r="D7" s="2" t="s">
        <v>1501</v>
      </c>
      <c r="E7" s="3" t="s">
        <v>1507</v>
      </c>
      <c r="F7" s="39">
        <v>1</v>
      </c>
      <c r="G7" s="39">
        <v>1</v>
      </c>
      <c r="H7" s="39">
        <v>1</v>
      </c>
      <c r="I7" s="39">
        <v>1</v>
      </c>
      <c r="J7" s="39">
        <v>15</v>
      </c>
      <c r="K7" s="39"/>
      <c r="L7" s="39">
        <v>1</v>
      </c>
      <c r="M7" s="39">
        <v>1</v>
      </c>
      <c r="N7" s="39">
        <v>1</v>
      </c>
      <c r="O7" s="39">
        <v>1</v>
      </c>
      <c r="P7" s="39">
        <v>15</v>
      </c>
    </row>
    <row r="8" spans="1:17">
      <c r="A8" s="2" t="s">
        <v>1502</v>
      </c>
      <c r="B8" s="3" t="s">
        <v>1523</v>
      </c>
      <c r="C8" s="3" t="s">
        <v>1508</v>
      </c>
      <c r="D8" s="2" t="s">
        <v>1502</v>
      </c>
      <c r="E8" s="3" t="s">
        <v>1530</v>
      </c>
      <c r="F8" s="39">
        <v>0.92596107864231603</v>
      </c>
      <c r="G8" s="39">
        <v>0.88654023741945098</v>
      </c>
      <c r="H8" s="39">
        <v>0.84209860726377295</v>
      </c>
      <c r="I8" s="39">
        <v>0.81494921312697199</v>
      </c>
      <c r="J8" s="39">
        <v>13</v>
      </c>
      <c r="K8" s="39"/>
      <c r="L8" s="39">
        <v>0.92596107864231603</v>
      </c>
      <c r="M8" s="39">
        <v>0.88654023741945098</v>
      </c>
      <c r="N8" s="39">
        <v>0.84209860726377295</v>
      </c>
      <c r="O8" s="39">
        <v>0.81494921312697199</v>
      </c>
      <c r="P8" s="39">
        <v>13</v>
      </c>
    </row>
    <row r="9" spans="1:17">
      <c r="A9" s="2" t="s">
        <v>1503</v>
      </c>
      <c r="B9" s="3" t="s">
        <v>1522</v>
      </c>
      <c r="C9" s="3" t="s">
        <v>1509</v>
      </c>
      <c r="D9" s="2" t="s">
        <v>1503</v>
      </c>
      <c r="E9" s="3" t="s">
        <v>1509</v>
      </c>
      <c r="F9" s="39">
        <v>1</v>
      </c>
      <c r="G9" s="39">
        <v>1</v>
      </c>
      <c r="H9" s="39">
        <v>1</v>
      </c>
      <c r="I9" s="39">
        <v>1</v>
      </c>
      <c r="J9" s="39">
        <v>15</v>
      </c>
      <c r="K9" s="39"/>
      <c r="L9" s="39">
        <v>1</v>
      </c>
      <c r="M9" s="39">
        <v>1</v>
      </c>
      <c r="N9" s="39">
        <v>1</v>
      </c>
      <c r="O9" s="39">
        <v>1</v>
      </c>
      <c r="P9" s="39">
        <v>15</v>
      </c>
    </row>
    <row r="10" spans="1:17">
      <c r="A10" s="2" t="s">
        <v>329</v>
      </c>
      <c r="B10" s="3" t="s">
        <v>1521</v>
      </c>
      <c r="C10" s="3" t="s">
        <v>1510</v>
      </c>
      <c r="D10" s="2" t="s">
        <v>329</v>
      </c>
      <c r="E10" s="3" t="s">
        <v>1531</v>
      </c>
      <c r="F10" s="39">
        <v>0.92596107864231603</v>
      </c>
      <c r="G10" s="39">
        <v>0.88654023741945098</v>
      </c>
      <c r="H10" s="39">
        <v>0.84209860726377295</v>
      </c>
      <c r="I10" s="39">
        <v>0.81494921312697199</v>
      </c>
      <c r="J10" s="39">
        <v>13</v>
      </c>
      <c r="K10" s="39"/>
      <c r="L10" s="39">
        <v>0.92596107864231603</v>
      </c>
      <c r="M10" s="39">
        <v>0.88654023741945098</v>
      </c>
      <c r="N10" s="39">
        <v>0.84209860726377295</v>
      </c>
      <c r="O10" s="39">
        <v>0.81494921312697199</v>
      </c>
      <c r="P10" s="39">
        <v>13</v>
      </c>
    </row>
    <row r="11" spans="1:17">
      <c r="A11" s="2" t="s">
        <v>330</v>
      </c>
      <c r="B11" s="3" t="s">
        <v>1511</v>
      </c>
      <c r="C11" s="3" t="s">
        <v>1511</v>
      </c>
      <c r="D11" s="2" t="s">
        <v>330</v>
      </c>
      <c r="E11" s="3" t="s">
        <v>1532</v>
      </c>
      <c r="F11" s="39">
        <v>0.92596107864231603</v>
      </c>
      <c r="G11" s="39">
        <v>0.88654023741945098</v>
      </c>
      <c r="H11" s="39">
        <v>0.84209860726377295</v>
      </c>
      <c r="I11" s="39">
        <v>0.81494921312697199</v>
      </c>
      <c r="J11" s="39">
        <v>13</v>
      </c>
      <c r="K11" s="39"/>
      <c r="L11" s="39">
        <v>0.92596107864231603</v>
      </c>
      <c r="M11" s="39">
        <v>0.88654023741945098</v>
      </c>
      <c r="N11" s="39">
        <v>0.84209860726377295</v>
      </c>
      <c r="O11" s="39">
        <v>0.81494921312697199</v>
      </c>
      <c r="P11" s="39">
        <v>13</v>
      </c>
    </row>
    <row r="12" spans="1:17">
      <c r="A12" s="2" t="s">
        <v>331</v>
      </c>
      <c r="B12" s="3" t="s">
        <v>1512</v>
      </c>
      <c r="C12" s="3" t="s">
        <v>1512</v>
      </c>
      <c r="D12" s="2" t="s">
        <v>331</v>
      </c>
      <c r="E12" s="3" t="s">
        <v>1512</v>
      </c>
      <c r="F12" s="39">
        <v>1</v>
      </c>
      <c r="G12" s="39">
        <v>1</v>
      </c>
      <c r="H12" s="39">
        <v>1</v>
      </c>
      <c r="I12" s="39">
        <v>1</v>
      </c>
      <c r="J12" s="39">
        <v>15</v>
      </c>
      <c r="K12" s="39"/>
      <c r="L12" s="39">
        <v>1</v>
      </c>
      <c r="M12" s="39">
        <v>1</v>
      </c>
      <c r="N12" s="39">
        <v>1</v>
      </c>
      <c r="O12" s="39">
        <v>1</v>
      </c>
      <c r="P12" s="39">
        <v>15</v>
      </c>
    </row>
    <row r="13" spans="1:17">
      <c r="A13" s="2" t="s">
        <v>332</v>
      </c>
      <c r="B13" s="3" t="s">
        <v>1513</v>
      </c>
      <c r="C13" s="3" t="s">
        <v>1513</v>
      </c>
      <c r="D13" s="2" t="s">
        <v>332</v>
      </c>
      <c r="E13" s="3" t="s">
        <v>1533</v>
      </c>
      <c r="F13" s="39">
        <v>0.92596107864231603</v>
      </c>
      <c r="G13" s="39">
        <v>0.88654023741945098</v>
      </c>
      <c r="H13" s="39">
        <v>0.84209860726377295</v>
      </c>
      <c r="I13" s="39">
        <v>0.81494921312697199</v>
      </c>
      <c r="J13" s="39">
        <v>13</v>
      </c>
      <c r="K13" s="39"/>
      <c r="L13" s="39">
        <v>0.92596107864231603</v>
      </c>
      <c r="M13" s="39">
        <v>0.88654023741945098</v>
      </c>
      <c r="N13" s="39">
        <v>0.84209860726377295</v>
      </c>
      <c r="O13" s="39">
        <v>0.81494921312697199</v>
      </c>
      <c r="P13" s="39">
        <v>13</v>
      </c>
    </row>
    <row r="14" spans="1:17">
      <c r="A14" s="2" t="s">
        <v>338</v>
      </c>
      <c r="B14" s="3" t="s">
        <v>1514</v>
      </c>
      <c r="C14" s="3" t="s">
        <v>1514</v>
      </c>
      <c r="D14" s="2" t="s">
        <v>338</v>
      </c>
      <c r="E14" s="3" t="s">
        <v>1514</v>
      </c>
      <c r="F14" s="39">
        <v>1</v>
      </c>
      <c r="G14" s="39">
        <v>1</v>
      </c>
      <c r="H14" s="39">
        <v>1</v>
      </c>
      <c r="I14" s="39">
        <v>1</v>
      </c>
      <c r="J14" s="39">
        <v>15</v>
      </c>
      <c r="K14" s="39"/>
      <c r="L14" s="39">
        <v>1</v>
      </c>
      <c r="M14" s="39">
        <v>1</v>
      </c>
      <c r="N14" s="39">
        <v>1</v>
      </c>
      <c r="O14" s="39">
        <v>1</v>
      </c>
      <c r="P14" s="39">
        <v>15</v>
      </c>
    </row>
    <row r="15" spans="1:17">
      <c r="A15" s="2" t="s">
        <v>333</v>
      </c>
      <c r="B15" s="3" t="s">
        <v>1515</v>
      </c>
      <c r="C15" s="3" t="s">
        <v>1515</v>
      </c>
      <c r="D15" s="2" t="s">
        <v>333</v>
      </c>
      <c r="E15" s="3" t="s">
        <v>1534</v>
      </c>
      <c r="F15" s="39">
        <v>0.92596107864231603</v>
      </c>
      <c r="G15" s="39">
        <v>0.88654023741945098</v>
      </c>
      <c r="H15" s="39">
        <v>0.84209860726377295</v>
      </c>
      <c r="I15" s="39">
        <v>0.81494921312697199</v>
      </c>
      <c r="J15" s="39">
        <v>13</v>
      </c>
      <c r="K15" s="39"/>
      <c r="L15" s="39">
        <v>0.92596107864231603</v>
      </c>
      <c r="M15" s="39">
        <v>0.88654023741945098</v>
      </c>
      <c r="N15" s="39">
        <v>0.84209860726377295</v>
      </c>
      <c r="O15" s="39">
        <v>0.81494921312697199</v>
      </c>
      <c r="P15" s="39">
        <v>13</v>
      </c>
    </row>
    <row r="16" spans="1:17">
      <c r="A16" s="2" t="s">
        <v>334</v>
      </c>
      <c r="B16" s="3" t="s">
        <v>1516</v>
      </c>
      <c r="C16" s="3" t="s">
        <v>1516</v>
      </c>
      <c r="D16" s="2" t="s">
        <v>334</v>
      </c>
      <c r="E16" s="3" t="s">
        <v>1535</v>
      </c>
      <c r="F16" s="39">
        <v>0.92596107864231603</v>
      </c>
      <c r="G16" s="39">
        <v>0.88654023741945098</v>
      </c>
      <c r="H16" s="39">
        <v>0.84209860726377295</v>
      </c>
      <c r="I16" s="39">
        <v>0.81494921312697199</v>
      </c>
      <c r="J16" s="39">
        <v>13</v>
      </c>
      <c r="K16" s="39"/>
      <c r="L16" s="39">
        <v>0.92596107864231603</v>
      </c>
      <c r="M16" s="39">
        <v>0.88654023741945098</v>
      </c>
      <c r="N16" s="39">
        <v>0.84209860726377295</v>
      </c>
      <c r="O16" s="39">
        <v>0.81494921312697199</v>
      </c>
      <c r="P16" s="39">
        <v>13</v>
      </c>
    </row>
    <row r="17" spans="1:16">
      <c r="A17" s="2" t="s">
        <v>339</v>
      </c>
      <c r="B17" s="3" t="s">
        <v>1517</v>
      </c>
      <c r="C17" s="3" t="s">
        <v>1517</v>
      </c>
      <c r="D17" s="2" t="s">
        <v>339</v>
      </c>
      <c r="E17" s="3" t="s">
        <v>1517</v>
      </c>
      <c r="F17" s="39">
        <v>1</v>
      </c>
      <c r="G17" s="39">
        <v>1</v>
      </c>
      <c r="H17" s="39">
        <v>1</v>
      </c>
      <c r="I17" s="39">
        <v>1</v>
      </c>
      <c r="J17" s="39">
        <v>15</v>
      </c>
      <c r="K17" s="39"/>
      <c r="L17" s="39">
        <v>1</v>
      </c>
      <c r="M17" s="39">
        <v>1</v>
      </c>
      <c r="N17" s="39">
        <v>1</v>
      </c>
      <c r="O17" s="39">
        <v>1</v>
      </c>
      <c r="P17" s="39">
        <v>15</v>
      </c>
    </row>
    <row r="18" spans="1:16">
      <c r="A18" s="2" t="s">
        <v>335</v>
      </c>
      <c r="B18" s="3" t="s">
        <v>1518</v>
      </c>
      <c r="C18" s="3" t="s">
        <v>1518</v>
      </c>
      <c r="D18" s="2" t="s">
        <v>335</v>
      </c>
      <c r="E18" s="3" t="s">
        <v>1536</v>
      </c>
      <c r="F18" s="39">
        <v>0.92596107864231603</v>
      </c>
      <c r="G18" s="39">
        <v>0.88654023741945098</v>
      </c>
      <c r="H18" s="39">
        <v>0.84209860726377295</v>
      </c>
      <c r="I18" s="39">
        <v>0.81494921312697199</v>
      </c>
      <c r="J18" s="39">
        <v>13</v>
      </c>
      <c r="K18" s="39"/>
      <c r="L18" s="39">
        <v>0.92596107864231603</v>
      </c>
      <c r="M18" s="39">
        <v>0.88654023741945098</v>
      </c>
      <c r="N18" s="39">
        <v>0.84209860726377295</v>
      </c>
      <c r="O18" s="39">
        <v>0.81494921312697199</v>
      </c>
      <c r="P18" s="39">
        <v>13</v>
      </c>
    </row>
    <row r="19" spans="1:16">
      <c r="A19" s="2" t="s">
        <v>336</v>
      </c>
      <c r="B19" s="3" t="s">
        <v>1519</v>
      </c>
      <c r="C19" s="3" t="s">
        <v>1519</v>
      </c>
      <c r="D19" s="2" t="s">
        <v>336</v>
      </c>
      <c r="E19" s="3" t="s">
        <v>1519</v>
      </c>
      <c r="F19" s="39">
        <v>1</v>
      </c>
      <c r="G19" s="39">
        <v>1</v>
      </c>
      <c r="H19" s="39">
        <v>1</v>
      </c>
      <c r="I19" s="39">
        <v>1</v>
      </c>
      <c r="J19" s="39">
        <v>15</v>
      </c>
      <c r="K19" s="39"/>
      <c r="L19" s="39">
        <v>1</v>
      </c>
      <c r="M19" s="39">
        <v>1</v>
      </c>
      <c r="N19" s="39">
        <v>1</v>
      </c>
      <c r="O19" s="39">
        <v>1</v>
      </c>
      <c r="P19" s="39">
        <v>15</v>
      </c>
    </row>
    <row r="20" spans="1:16">
      <c r="A20" s="2" t="s">
        <v>337</v>
      </c>
      <c r="B20" s="3" t="s">
        <v>1520</v>
      </c>
      <c r="C20" s="3" t="s">
        <v>1520</v>
      </c>
      <c r="D20" s="2" t="s">
        <v>337</v>
      </c>
      <c r="E20" s="3" t="s">
        <v>1520</v>
      </c>
      <c r="F20" s="39">
        <v>1</v>
      </c>
      <c r="G20" s="39">
        <v>1</v>
      </c>
      <c r="H20" s="39">
        <v>1</v>
      </c>
      <c r="I20" s="39">
        <v>1</v>
      </c>
      <c r="J20" s="39">
        <v>15</v>
      </c>
      <c r="K20" s="39"/>
      <c r="L20" s="39">
        <v>1</v>
      </c>
      <c r="M20" s="39">
        <v>1</v>
      </c>
      <c r="N20" s="39">
        <v>1</v>
      </c>
      <c r="O20" s="39">
        <v>1</v>
      </c>
      <c r="P20" s="39">
        <v>15</v>
      </c>
    </row>
  </sheetData>
  <mergeCells count="5">
    <mergeCell ref="A1:E1"/>
    <mergeCell ref="A2:B2"/>
    <mergeCell ref="D2:E2"/>
    <mergeCell ref="F1:J1"/>
    <mergeCell ref="L1:P1"/>
  </mergeCells>
  <phoneticPr fontId="1"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0BD45-6371-428E-9626-BE37831F5FF0}">
  <dimension ref="A1:Q116"/>
  <sheetViews>
    <sheetView topLeftCell="A81" workbookViewId="0">
      <selection activeCell="C4" sqref="C4:C98"/>
    </sheetView>
  </sheetViews>
  <sheetFormatPr baseColWidth="10" defaultColWidth="9" defaultRowHeight="16"/>
  <cols>
    <col min="1" max="1" width="28.6640625" style="2" customWidth="1"/>
    <col min="2" max="3" width="29.1640625" style="11" customWidth="1"/>
    <col min="4" max="4" width="29.5" style="2" customWidth="1"/>
    <col min="5" max="5" width="25.1640625" style="11" customWidth="1"/>
    <col min="6" max="6" width="17.1640625" style="11" customWidth="1"/>
    <col min="7" max="7" width="16.33203125" style="11" customWidth="1"/>
    <col min="8" max="9" width="17.1640625" style="11" customWidth="1"/>
    <col min="10" max="16" width="16.1640625" style="11" customWidth="1"/>
    <col min="17" max="17" width="19.6640625" style="11" customWidth="1"/>
    <col min="18" max="16384" width="9" style="11"/>
  </cols>
  <sheetData>
    <row r="1" spans="1:17">
      <c r="A1" s="87" t="s">
        <v>2</v>
      </c>
      <c r="B1" s="87"/>
      <c r="C1" s="87"/>
      <c r="D1" s="87"/>
      <c r="E1" s="87"/>
      <c r="F1" s="87" t="s">
        <v>1270</v>
      </c>
      <c r="G1" s="87"/>
      <c r="H1" s="87"/>
      <c r="I1" s="87"/>
      <c r="J1" s="87"/>
      <c r="K1" s="54"/>
      <c r="L1" s="87" t="s">
        <v>1271</v>
      </c>
      <c r="M1" s="87"/>
      <c r="N1" s="87"/>
      <c r="O1" s="87"/>
      <c r="P1" s="87"/>
      <c r="Q1" s="41" t="s">
        <v>91</v>
      </c>
    </row>
    <row r="2" spans="1:17">
      <c r="A2" s="87" t="s">
        <v>1384</v>
      </c>
      <c r="B2" s="87"/>
      <c r="C2" s="87"/>
      <c r="D2" s="87" t="s">
        <v>1385</v>
      </c>
      <c r="E2" s="87"/>
      <c r="F2" s="37" t="s">
        <v>571</v>
      </c>
      <c r="G2" s="37" t="s">
        <v>572</v>
      </c>
      <c r="H2" s="37" t="s">
        <v>573</v>
      </c>
      <c r="I2" s="37" t="s">
        <v>574</v>
      </c>
      <c r="J2" s="37" t="s">
        <v>575</v>
      </c>
      <c r="K2" s="37"/>
      <c r="L2" s="37" t="s">
        <v>571</v>
      </c>
      <c r="M2" s="37" t="s">
        <v>572</v>
      </c>
      <c r="N2" s="37" t="s">
        <v>573</v>
      </c>
      <c r="O2" s="37" t="s">
        <v>574</v>
      </c>
      <c r="P2" s="37" t="s">
        <v>575</v>
      </c>
      <c r="Q2" s="2" t="s">
        <v>92</v>
      </c>
    </row>
    <row r="3" spans="1:17">
      <c r="A3" s="41" t="s">
        <v>6</v>
      </c>
      <c r="B3" s="41" t="s">
        <v>1174</v>
      </c>
      <c r="C3" s="46" t="s">
        <v>905</v>
      </c>
      <c r="D3" s="41" t="s">
        <v>6</v>
      </c>
      <c r="E3" s="41" t="s">
        <v>7</v>
      </c>
      <c r="F3" s="41"/>
      <c r="G3" s="41"/>
      <c r="H3" s="41"/>
      <c r="I3" s="41"/>
      <c r="J3" s="41"/>
      <c r="K3" s="54"/>
      <c r="L3" s="54"/>
      <c r="M3" s="54"/>
      <c r="N3" s="54"/>
      <c r="O3" s="54"/>
      <c r="P3" s="54"/>
      <c r="Q3" s="2"/>
    </row>
    <row r="4" spans="1:17">
      <c r="A4" s="2" t="s">
        <v>364</v>
      </c>
      <c r="B4" s="3" t="s">
        <v>776</v>
      </c>
      <c r="C4" s="3" t="s">
        <v>1075</v>
      </c>
      <c r="D4" s="2" t="s">
        <v>364</v>
      </c>
      <c r="E4" s="36" t="s">
        <v>1455</v>
      </c>
      <c r="F4" s="11">
        <v>0.75</v>
      </c>
      <c r="G4" s="11">
        <v>0.59160797830996104</v>
      </c>
      <c r="H4" s="11">
        <v>0.53469991552548601</v>
      </c>
      <c r="I4" s="11">
        <v>0.49009410393069403</v>
      </c>
      <c r="J4" s="11">
        <v>16</v>
      </c>
      <c r="L4" s="11">
        <v>0.92004441462932296</v>
      </c>
      <c r="M4" s="11">
        <v>0.733941543017394</v>
      </c>
      <c r="N4" s="11">
        <v>0.66960929397560098</v>
      </c>
      <c r="O4" s="11">
        <v>0.62438838870607904</v>
      </c>
      <c r="P4" s="11">
        <v>12</v>
      </c>
    </row>
    <row r="5" spans="1:17">
      <c r="A5" s="2" t="s">
        <v>183</v>
      </c>
      <c r="B5" s="3" t="s">
        <v>520</v>
      </c>
      <c r="C5" s="3" t="s">
        <v>1076</v>
      </c>
      <c r="D5" s="2" t="s">
        <v>183</v>
      </c>
      <c r="E5" s="36" t="s">
        <v>1076</v>
      </c>
      <c r="F5" s="11">
        <v>0.90909090909090895</v>
      </c>
      <c r="G5" s="11">
        <v>0.85280286542244099</v>
      </c>
      <c r="H5" s="11">
        <v>0.78749896942898501</v>
      </c>
      <c r="I5" s="11">
        <v>0.74194466273650095</v>
      </c>
      <c r="J5" s="11">
        <v>11</v>
      </c>
      <c r="L5" s="11">
        <v>1</v>
      </c>
      <c r="M5" s="11">
        <v>1</v>
      </c>
      <c r="N5" s="11">
        <v>1</v>
      </c>
      <c r="O5" s="11">
        <v>1</v>
      </c>
      <c r="P5" s="11">
        <v>10</v>
      </c>
    </row>
    <row r="6" spans="1:17">
      <c r="A6" s="2" t="s">
        <v>365</v>
      </c>
      <c r="B6" s="3" t="s">
        <v>521</v>
      </c>
      <c r="C6" s="3" t="s">
        <v>1077</v>
      </c>
      <c r="D6" s="2" t="s">
        <v>365</v>
      </c>
      <c r="E6" s="36" t="s">
        <v>1077</v>
      </c>
      <c r="F6" s="11">
        <v>0.90909090909090895</v>
      </c>
      <c r="G6" s="11">
        <v>0.85280286542244099</v>
      </c>
      <c r="H6" s="11">
        <v>0.78749896942898501</v>
      </c>
      <c r="I6" s="11">
        <v>0.74194466273650095</v>
      </c>
      <c r="J6" s="11">
        <v>11</v>
      </c>
      <c r="L6" s="11">
        <v>1</v>
      </c>
      <c r="M6" s="11">
        <v>1</v>
      </c>
      <c r="N6" s="11">
        <v>1</v>
      </c>
      <c r="O6" s="11">
        <v>1</v>
      </c>
      <c r="P6" s="11">
        <v>10</v>
      </c>
    </row>
    <row r="7" spans="1:17">
      <c r="A7" s="2" t="s">
        <v>366</v>
      </c>
      <c r="B7" s="3" t="s">
        <v>528</v>
      </c>
      <c r="C7" t="s">
        <v>1078</v>
      </c>
      <c r="D7" s="2" t="s">
        <v>366</v>
      </c>
      <c r="E7" s="36" t="s">
        <v>1386</v>
      </c>
      <c r="F7" s="11">
        <v>0.80952380952380898</v>
      </c>
      <c r="G7" s="11">
        <v>0.69693205243716905</v>
      </c>
      <c r="H7" s="11">
        <v>0.59229313206999501</v>
      </c>
      <c r="I7" s="11">
        <v>0.51097423494699301</v>
      </c>
      <c r="J7" s="11">
        <v>21</v>
      </c>
      <c r="L7" s="11">
        <v>0.89473684210526305</v>
      </c>
      <c r="M7" s="11">
        <v>0.86348945279471601</v>
      </c>
      <c r="N7" s="11">
        <v>0.83077382861339899</v>
      </c>
      <c r="O7" s="11">
        <v>0.79126198637202105</v>
      </c>
      <c r="P7" s="11">
        <v>19</v>
      </c>
    </row>
    <row r="8" spans="1:17">
      <c r="A8" s="2" t="s">
        <v>367</v>
      </c>
      <c r="B8" s="3" t="s">
        <v>777</v>
      </c>
      <c r="C8" t="s">
        <v>1158</v>
      </c>
      <c r="D8" s="2" t="s">
        <v>367</v>
      </c>
      <c r="E8" s="36" t="s">
        <v>1387</v>
      </c>
      <c r="F8" s="11">
        <v>0.9</v>
      </c>
      <c r="G8" s="11">
        <v>0.84672849989968602</v>
      </c>
      <c r="H8" s="11">
        <v>0.80547522225596502</v>
      </c>
      <c r="I8" s="11">
        <v>0.76701630893941497</v>
      </c>
      <c r="J8" s="11">
        <v>60</v>
      </c>
      <c r="L8" s="11">
        <v>0.88524590163934402</v>
      </c>
      <c r="M8" s="11">
        <v>0.86744395576512101</v>
      </c>
      <c r="N8" s="11">
        <v>0.85048720663001198</v>
      </c>
      <c r="O8" s="11">
        <v>0.83016448326207104</v>
      </c>
      <c r="P8" s="11">
        <v>61</v>
      </c>
    </row>
    <row r="9" spans="1:17">
      <c r="A9" s="2" t="s">
        <v>5</v>
      </c>
      <c r="B9" s="3" t="s">
        <v>778</v>
      </c>
      <c r="C9" t="s">
        <v>1079</v>
      </c>
      <c r="D9" s="2" t="s">
        <v>5</v>
      </c>
      <c r="E9" s="36" t="s">
        <v>1388</v>
      </c>
      <c r="F9" s="11">
        <v>0.71428571428571397</v>
      </c>
      <c r="G9" s="11">
        <v>0.53452248382484802</v>
      </c>
      <c r="H9" s="11">
        <v>0.42572480818722802</v>
      </c>
      <c r="I9" s="11">
        <v>0.33457946098036401</v>
      </c>
      <c r="J9" s="11">
        <v>21</v>
      </c>
      <c r="L9" s="11">
        <v>0.84210526315789402</v>
      </c>
      <c r="M9" s="11">
        <v>0.68398556805676902</v>
      </c>
      <c r="N9" s="11">
        <v>0.58071786728170005</v>
      </c>
      <c r="O9" s="11">
        <v>0.49533413117416197</v>
      </c>
      <c r="P9" s="11">
        <v>19</v>
      </c>
    </row>
    <row r="10" spans="1:17">
      <c r="A10" s="2" t="s">
        <v>368</v>
      </c>
      <c r="B10" s="3" t="s">
        <v>779</v>
      </c>
      <c r="C10" t="s">
        <v>1080</v>
      </c>
      <c r="D10" s="2" t="s">
        <v>368</v>
      </c>
      <c r="E10" s="36" t="s">
        <v>1389</v>
      </c>
      <c r="F10" s="11">
        <v>0.65217391304347805</v>
      </c>
      <c r="G10" s="11">
        <v>0.48698475355767401</v>
      </c>
      <c r="H10" s="11">
        <v>0.38733601025984898</v>
      </c>
      <c r="I10" s="11">
        <v>0.30336688657626598</v>
      </c>
      <c r="J10" s="11">
        <v>23</v>
      </c>
      <c r="L10" s="11">
        <v>0.84210526315789402</v>
      </c>
      <c r="M10" s="11">
        <v>0.68398556805676902</v>
      </c>
      <c r="N10" s="11">
        <v>0.58071786728170005</v>
      </c>
      <c r="O10" s="11">
        <v>0.49533413117416197</v>
      </c>
      <c r="P10" s="11">
        <v>19</v>
      </c>
    </row>
    <row r="11" spans="1:17">
      <c r="A11" s="2" t="s">
        <v>369</v>
      </c>
      <c r="B11" s="3" t="s">
        <v>780</v>
      </c>
      <c r="C11" t="s">
        <v>1081</v>
      </c>
      <c r="D11" s="2" t="s">
        <v>369</v>
      </c>
      <c r="E11" s="36" t="s">
        <v>1390</v>
      </c>
      <c r="F11" s="11">
        <v>0.68421052631578905</v>
      </c>
      <c r="G11" s="11">
        <v>0.51583124308733797</v>
      </c>
      <c r="H11" s="11">
        <v>0.43138694884256201</v>
      </c>
      <c r="I11" s="11">
        <v>0.34804420760260801</v>
      </c>
      <c r="J11" s="11">
        <v>19</v>
      </c>
      <c r="L11" s="11">
        <v>0.92596107864231603</v>
      </c>
      <c r="M11" s="11">
        <v>0.75604405478360004</v>
      </c>
      <c r="N11" s="11">
        <v>0.69775889855440298</v>
      </c>
      <c r="O11" s="11">
        <v>0.65770943006987204</v>
      </c>
      <c r="P11" s="11">
        <v>13</v>
      </c>
    </row>
    <row r="12" spans="1:17">
      <c r="A12" s="2" t="s">
        <v>370</v>
      </c>
      <c r="B12" s="3" t="s">
        <v>781</v>
      </c>
      <c r="C12" s="3" t="s">
        <v>1082</v>
      </c>
      <c r="D12" s="2" t="s">
        <v>370</v>
      </c>
      <c r="E12" s="36" t="s">
        <v>1456</v>
      </c>
      <c r="F12" s="11">
        <v>0.66666666666666596</v>
      </c>
      <c r="G12" s="11">
        <v>0.48507125007266599</v>
      </c>
      <c r="H12" s="11">
        <v>0.39260141085037598</v>
      </c>
      <c r="I12" s="11">
        <v>0.297592823424909</v>
      </c>
      <c r="J12" s="11">
        <v>18</v>
      </c>
      <c r="L12" s="11">
        <v>0.92004441462932296</v>
      </c>
      <c r="M12" s="11">
        <v>0.733941543017394</v>
      </c>
      <c r="N12" s="11">
        <v>0.66960929397560098</v>
      </c>
      <c r="O12" s="11">
        <v>0.62438838870607904</v>
      </c>
      <c r="P12" s="11">
        <v>12</v>
      </c>
    </row>
    <row r="13" spans="1:17">
      <c r="A13" s="2" t="s">
        <v>371</v>
      </c>
      <c r="B13" s="3" t="s">
        <v>782</v>
      </c>
      <c r="C13" t="s">
        <v>1083</v>
      </c>
      <c r="D13" s="2" t="s">
        <v>371</v>
      </c>
      <c r="E13" s="36" t="s">
        <v>1457</v>
      </c>
      <c r="F13" s="11">
        <v>0.68421052631578905</v>
      </c>
      <c r="G13" s="11">
        <v>0.51583124308733797</v>
      </c>
      <c r="H13" s="11">
        <v>0.43138694884256201</v>
      </c>
      <c r="I13" s="11">
        <v>0.34804420760260801</v>
      </c>
      <c r="J13" s="11">
        <v>19</v>
      </c>
      <c r="L13" s="11">
        <v>0.92596107864231603</v>
      </c>
      <c r="M13" s="11">
        <v>0.75604405478360004</v>
      </c>
      <c r="N13" s="11">
        <v>0.69775889855440298</v>
      </c>
      <c r="O13" s="11">
        <v>0.65770943006987204</v>
      </c>
      <c r="P13" s="11">
        <v>13</v>
      </c>
    </row>
    <row r="14" spans="1:17">
      <c r="A14" s="2" t="s">
        <v>372</v>
      </c>
      <c r="B14" s="3" t="s">
        <v>783</v>
      </c>
      <c r="C14" t="s">
        <v>1084</v>
      </c>
      <c r="D14" s="2" t="s">
        <v>372</v>
      </c>
      <c r="E14" s="36" t="s">
        <v>1391</v>
      </c>
      <c r="F14" s="11">
        <v>0.83333333333333304</v>
      </c>
      <c r="G14" s="11">
        <v>0.68630495608994602</v>
      </c>
      <c r="H14" s="11">
        <v>0.534544884416429</v>
      </c>
      <c r="I14" s="11">
        <v>0.382518899241308</v>
      </c>
      <c r="J14" s="11">
        <v>24</v>
      </c>
      <c r="L14" s="11">
        <v>0.81818181818181801</v>
      </c>
      <c r="M14" s="11">
        <v>0.71168357188676601</v>
      </c>
      <c r="N14" s="11">
        <v>0.61386024807464901</v>
      </c>
      <c r="O14" s="11">
        <v>0.494880908292124</v>
      </c>
      <c r="P14" s="11">
        <v>22</v>
      </c>
    </row>
    <row r="15" spans="1:17">
      <c r="A15" s="2" t="s">
        <v>373</v>
      </c>
      <c r="B15" s="3" t="s">
        <v>784</v>
      </c>
      <c r="C15" t="s">
        <v>1085</v>
      </c>
      <c r="D15" s="2" t="s">
        <v>373</v>
      </c>
      <c r="E15" s="36" t="s">
        <v>1392</v>
      </c>
      <c r="F15" s="11">
        <v>0.57894736842105199</v>
      </c>
      <c r="G15" s="11">
        <v>0.40102208598815597</v>
      </c>
      <c r="H15" s="11">
        <v>0.30866894853110599</v>
      </c>
      <c r="I15" s="11">
        <v>0.24405051724608701</v>
      </c>
      <c r="J15" s="11">
        <v>19</v>
      </c>
      <c r="L15" s="11">
        <v>0.8</v>
      </c>
      <c r="M15" s="11">
        <v>0.58554004376911895</v>
      </c>
      <c r="N15" s="11">
        <v>0.432948325579949</v>
      </c>
      <c r="O15" s="11">
        <v>0.33887143631861699</v>
      </c>
      <c r="P15" s="11">
        <v>15</v>
      </c>
    </row>
    <row r="16" spans="1:17">
      <c r="A16" s="2" t="s">
        <v>374</v>
      </c>
      <c r="B16" s="3" t="s">
        <v>785</v>
      </c>
      <c r="C16" t="s">
        <v>1086</v>
      </c>
      <c r="D16" s="2" t="s">
        <v>374</v>
      </c>
      <c r="E16" s="36" t="s">
        <v>1393</v>
      </c>
      <c r="F16" s="11">
        <v>0.8</v>
      </c>
      <c r="G16" s="11">
        <v>0.58554004376911895</v>
      </c>
      <c r="H16" s="11">
        <v>0.432948325579949</v>
      </c>
      <c r="I16" s="11">
        <v>0.33887143631861699</v>
      </c>
      <c r="J16" s="11">
        <v>15</v>
      </c>
      <c r="L16" s="11">
        <v>0.8</v>
      </c>
      <c r="M16" s="11">
        <v>0.58554004376911895</v>
      </c>
      <c r="N16" s="11">
        <v>0.432948325579949</v>
      </c>
      <c r="O16" s="11">
        <v>0.33887143631861699</v>
      </c>
      <c r="P16" s="11">
        <v>15</v>
      </c>
    </row>
    <row r="17" spans="1:16">
      <c r="A17" s="2" t="s">
        <v>51</v>
      </c>
      <c r="B17" s="3" t="s">
        <v>786</v>
      </c>
      <c r="C17" t="s">
        <v>1087</v>
      </c>
      <c r="D17" s="2" t="s">
        <v>51</v>
      </c>
      <c r="E17" s="36" t="s">
        <v>1394</v>
      </c>
      <c r="F17" s="11">
        <v>0.57142857142857095</v>
      </c>
      <c r="G17" s="11">
        <v>0.37796447300922698</v>
      </c>
      <c r="H17" s="11">
        <v>0.286140263360872</v>
      </c>
      <c r="I17" s="11">
        <v>0.223746770774855</v>
      </c>
      <c r="J17" s="11">
        <v>21</v>
      </c>
      <c r="L17" s="11">
        <v>0.8</v>
      </c>
      <c r="M17" s="11">
        <v>0.58554004376911895</v>
      </c>
      <c r="N17" s="11">
        <v>0.432948325579949</v>
      </c>
      <c r="O17" s="11">
        <v>0.33887143631861699</v>
      </c>
      <c r="P17" s="11">
        <v>15</v>
      </c>
    </row>
    <row r="18" spans="1:16">
      <c r="A18" s="2" t="s">
        <v>375</v>
      </c>
      <c r="B18" s="3" t="s">
        <v>787</v>
      </c>
      <c r="C18" t="s">
        <v>1088</v>
      </c>
      <c r="D18" s="2" t="s">
        <v>375</v>
      </c>
      <c r="E18" s="36" t="s">
        <v>1464</v>
      </c>
      <c r="F18" s="11">
        <v>0.75</v>
      </c>
      <c r="G18" s="11">
        <v>0.59160797830996104</v>
      </c>
      <c r="H18" s="11">
        <v>0.53469991552548601</v>
      </c>
      <c r="I18" s="11">
        <v>0.49009410393069403</v>
      </c>
      <c r="J18" s="11">
        <v>16</v>
      </c>
      <c r="L18" s="11">
        <v>0.92004441462932296</v>
      </c>
      <c r="M18" s="11">
        <v>0.733941543017394</v>
      </c>
      <c r="N18" s="11">
        <v>0.66960929397560098</v>
      </c>
      <c r="O18" s="11">
        <v>0.62438838870607904</v>
      </c>
      <c r="P18" s="11">
        <v>12</v>
      </c>
    </row>
    <row r="19" spans="1:16">
      <c r="A19" s="2" t="s">
        <v>376</v>
      </c>
      <c r="B19" s="3" t="s">
        <v>788</v>
      </c>
      <c r="C19" t="s">
        <v>1089</v>
      </c>
      <c r="D19" s="2" t="s">
        <v>376</v>
      </c>
      <c r="E19" s="36" t="s">
        <v>1395</v>
      </c>
      <c r="F19" s="11">
        <v>0.63157894736842102</v>
      </c>
      <c r="G19" s="11">
        <v>0.45883146774112299</v>
      </c>
      <c r="H19" s="11">
        <v>0.33735952678896702</v>
      </c>
      <c r="I19" s="11">
        <v>0.26104909033290602</v>
      </c>
      <c r="J19" s="11">
        <v>19</v>
      </c>
      <c r="L19" s="11">
        <v>0.8</v>
      </c>
      <c r="M19" s="11">
        <v>0.58554004376911895</v>
      </c>
      <c r="N19" s="11">
        <v>0.432948325579949</v>
      </c>
      <c r="O19" s="11">
        <v>0.33887143631861699</v>
      </c>
      <c r="P19" s="11">
        <v>15</v>
      </c>
    </row>
    <row r="20" spans="1:16">
      <c r="A20" s="2" t="s">
        <v>377</v>
      </c>
      <c r="B20" s="3" t="s">
        <v>789</v>
      </c>
      <c r="C20" t="s">
        <v>1090</v>
      </c>
      <c r="D20" s="2" t="s">
        <v>377</v>
      </c>
      <c r="E20" s="36" t="s">
        <v>1396</v>
      </c>
      <c r="F20" s="11">
        <v>0.63157894736842102</v>
      </c>
      <c r="G20" s="11">
        <v>0.45883146774112299</v>
      </c>
      <c r="H20" s="11">
        <v>0.33735952678896702</v>
      </c>
      <c r="I20" s="11">
        <v>0.26104909033290602</v>
      </c>
      <c r="J20" s="11">
        <v>19</v>
      </c>
      <c r="L20" s="11">
        <v>0.8</v>
      </c>
      <c r="M20" s="11">
        <v>0.58554004376911895</v>
      </c>
      <c r="N20" s="11">
        <v>0.432948325579949</v>
      </c>
      <c r="O20" s="11">
        <v>0.33887143631861699</v>
      </c>
      <c r="P20" s="11">
        <v>15</v>
      </c>
    </row>
    <row r="21" spans="1:16">
      <c r="A21" s="2" t="s">
        <v>193</v>
      </c>
      <c r="B21" s="3" t="s">
        <v>790</v>
      </c>
      <c r="C21" t="s">
        <v>1091</v>
      </c>
      <c r="D21" s="2" t="s">
        <v>193</v>
      </c>
      <c r="E21" s="36" t="s">
        <v>1397</v>
      </c>
      <c r="F21" s="11">
        <v>0.6</v>
      </c>
      <c r="G21" s="11">
        <v>0.39735970711951302</v>
      </c>
      <c r="H21" s="11">
        <v>0.30107272482272202</v>
      </c>
      <c r="I21" s="11">
        <v>0.23588448106534199</v>
      </c>
      <c r="J21" s="11">
        <v>20</v>
      </c>
      <c r="L21" s="11">
        <v>0.8</v>
      </c>
      <c r="M21" s="11">
        <v>0.58554004376911895</v>
      </c>
      <c r="N21" s="11">
        <v>0.432948325579949</v>
      </c>
      <c r="O21" s="11">
        <v>0.33887143631861699</v>
      </c>
      <c r="P21" s="11">
        <v>15</v>
      </c>
    </row>
    <row r="22" spans="1:16">
      <c r="A22" s="2" t="s">
        <v>378</v>
      </c>
      <c r="B22" s="3" t="s">
        <v>791</v>
      </c>
      <c r="C22" s="3" t="s">
        <v>1092</v>
      </c>
      <c r="D22" s="2" t="s">
        <v>378</v>
      </c>
      <c r="E22" s="36" t="s">
        <v>1398</v>
      </c>
      <c r="F22" s="11">
        <v>0.64705882352941102</v>
      </c>
      <c r="G22" s="11">
        <v>0.44967308386531302</v>
      </c>
      <c r="H22" s="11">
        <v>0.34693798178464802</v>
      </c>
      <c r="I22" s="11">
        <v>0.27569661588987998</v>
      </c>
      <c r="J22" s="11">
        <v>17</v>
      </c>
      <c r="L22" s="11">
        <v>0.8</v>
      </c>
      <c r="M22" s="11">
        <v>0.58554004376911895</v>
      </c>
      <c r="N22" s="11">
        <v>0.432948325579949</v>
      </c>
      <c r="O22" s="11">
        <v>0.33887143631861699</v>
      </c>
      <c r="P22" s="11">
        <v>15</v>
      </c>
    </row>
    <row r="23" spans="1:16">
      <c r="A23" s="2" t="s">
        <v>379</v>
      </c>
      <c r="B23" s="3" t="s">
        <v>792</v>
      </c>
      <c r="C23" s="3" t="s">
        <v>1093</v>
      </c>
      <c r="D23" s="2" t="s">
        <v>379</v>
      </c>
      <c r="E23" s="36" t="s">
        <v>1399</v>
      </c>
      <c r="F23" s="11">
        <v>0.8</v>
      </c>
      <c r="G23" s="11">
        <v>0.58554004376911895</v>
      </c>
      <c r="H23" s="11">
        <v>0.432948325579949</v>
      </c>
      <c r="I23" s="11">
        <v>0.33887143631861699</v>
      </c>
      <c r="J23" s="11">
        <v>15</v>
      </c>
      <c r="L23" s="11">
        <v>0.8</v>
      </c>
      <c r="M23" s="11">
        <v>0.58554004376911895</v>
      </c>
      <c r="N23" s="11">
        <v>0.432948325579949</v>
      </c>
      <c r="O23" s="11">
        <v>0.33887143631861699</v>
      </c>
      <c r="P23" s="11">
        <v>15</v>
      </c>
    </row>
    <row r="24" spans="1:16">
      <c r="A24" s="2" t="s">
        <v>194</v>
      </c>
      <c r="B24" s="3" t="s">
        <v>793</v>
      </c>
      <c r="C24" s="3" t="s">
        <v>1094</v>
      </c>
      <c r="D24" s="2" t="s">
        <v>194</v>
      </c>
      <c r="E24" s="36" t="s">
        <v>1400</v>
      </c>
      <c r="F24" s="11">
        <v>0.63157894736842102</v>
      </c>
      <c r="G24" s="11">
        <v>0.45883146774112299</v>
      </c>
      <c r="H24" s="11">
        <v>0.33735952678896702</v>
      </c>
      <c r="I24" s="11">
        <v>0.26104909033290602</v>
      </c>
      <c r="J24" s="11">
        <v>19</v>
      </c>
      <c r="L24" s="11">
        <v>0.8</v>
      </c>
      <c r="M24" s="11">
        <v>0.58554004376911895</v>
      </c>
      <c r="N24" s="11">
        <v>0.432948325579949</v>
      </c>
      <c r="O24" s="11">
        <v>0.33887143631861699</v>
      </c>
      <c r="P24" s="11">
        <v>15</v>
      </c>
    </row>
    <row r="25" spans="1:16">
      <c r="A25" s="2" t="s">
        <v>382</v>
      </c>
      <c r="B25" s="3" t="s">
        <v>794</v>
      </c>
      <c r="C25" s="3" t="s">
        <v>1095</v>
      </c>
      <c r="D25" s="2" t="s">
        <v>382</v>
      </c>
      <c r="E25" s="36" t="s">
        <v>1401</v>
      </c>
      <c r="F25" s="11">
        <v>0.6</v>
      </c>
      <c r="G25" s="11">
        <v>0.435285750066007</v>
      </c>
      <c r="H25" s="11">
        <v>0.31974313170163199</v>
      </c>
      <c r="I25" s="11">
        <v>0.24688498672025799</v>
      </c>
      <c r="J25" s="11">
        <v>20</v>
      </c>
      <c r="L25" s="11">
        <v>0.8</v>
      </c>
      <c r="M25" s="11">
        <v>0.58554004376911895</v>
      </c>
      <c r="N25" s="11">
        <v>0.432948325579949</v>
      </c>
      <c r="O25" s="11">
        <v>0.33887143631861699</v>
      </c>
      <c r="P25" s="11">
        <v>15</v>
      </c>
    </row>
    <row r="26" spans="1:16">
      <c r="A26" s="2" t="s">
        <v>383</v>
      </c>
      <c r="B26" s="3" t="s">
        <v>795</v>
      </c>
      <c r="C26" s="3" t="s">
        <v>1096</v>
      </c>
      <c r="D26" s="2" t="s">
        <v>383</v>
      </c>
      <c r="E26" s="36" t="s">
        <v>1402</v>
      </c>
      <c r="F26" s="11">
        <v>0.57894736842105199</v>
      </c>
      <c r="G26" s="11">
        <v>0.40102208598815597</v>
      </c>
      <c r="H26" s="11">
        <v>0.30866894853110599</v>
      </c>
      <c r="I26" s="11">
        <v>0.24405051724608701</v>
      </c>
      <c r="J26" s="11">
        <v>19</v>
      </c>
      <c r="L26" s="11">
        <v>0.8</v>
      </c>
      <c r="M26" s="11">
        <v>0.58554004376911895</v>
      </c>
      <c r="N26" s="11">
        <v>0.432948325579949</v>
      </c>
      <c r="O26" s="11">
        <v>0.33887143631861699</v>
      </c>
      <c r="P26" s="11">
        <v>15</v>
      </c>
    </row>
    <row r="27" spans="1:16">
      <c r="A27" s="2" t="s">
        <v>386</v>
      </c>
      <c r="B27" s="3" t="s">
        <v>796</v>
      </c>
      <c r="C27" s="3" t="s">
        <v>1097</v>
      </c>
      <c r="D27" s="2" t="s">
        <v>386</v>
      </c>
      <c r="E27" s="36" t="s">
        <v>1403</v>
      </c>
      <c r="F27" s="11">
        <v>0.70588235294117596</v>
      </c>
      <c r="G27" s="11">
        <v>0.46966821831386202</v>
      </c>
      <c r="H27" s="11">
        <v>0.35704427422764601</v>
      </c>
      <c r="I27" s="11">
        <v>0.28175950490399498</v>
      </c>
      <c r="J27" s="11">
        <v>17</v>
      </c>
      <c r="L27" s="11">
        <v>0.8</v>
      </c>
      <c r="M27" s="11">
        <v>0.58554004376911895</v>
      </c>
      <c r="N27" s="11">
        <v>0.432948325579949</v>
      </c>
      <c r="O27" s="11">
        <v>0.33887143631861699</v>
      </c>
      <c r="P27" s="11">
        <v>15</v>
      </c>
    </row>
    <row r="28" spans="1:16">
      <c r="A28" s="2" t="s">
        <v>195</v>
      </c>
      <c r="B28" s="3" t="s">
        <v>797</v>
      </c>
      <c r="C28" s="3" t="s">
        <v>1098</v>
      </c>
      <c r="D28" s="2" t="s">
        <v>195</v>
      </c>
      <c r="E28" s="36" t="s">
        <v>1404</v>
      </c>
      <c r="F28" s="11">
        <v>0.57142857142857095</v>
      </c>
      <c r="G28" s="11">
        <v>0.37796447300922698</v>
      </c>
      <c r="H28" s="11">
        <v>0.286140263360872</v>
      </c>
      <c r="I28" s="11">
        <v>0.223746770774855</v>
      </c>
      <c r="J28" s="11">
        <v>21</v>
      </c>
      <c r="L28" s="11">
        <v>0.8</v>
      </c>
      <c r="M28" s="11">
        <v>0.58554004376911895</v>
      </c>
      <c r="N28" s="11">
        <v>0.432948325579949</v>
      </c>
      <c r="O28" s="11">
        <v>0.33887143631861699</v>
      </c>
      <c r="P28" s="11">
        <v>15</v>
      </c>
    </row>
    <row r="29" spans="1:16">
      <c r="A29" s="2" t="s">
        <v>387</v>
      </c>
      <c r="B29" s="3" t="s">
        <v>810</v>
      </c>
      <c r="C29" s="3" t="s">
        <v>879</v>
      </c>
      <c r="D29" s="2" t="s">
        <v>387</v>
      </c>
      <c r="E29" s="36" t="s">
        <v>1405</v>
      </c>
      <c r="F29" s="11">
        <v>0.93103448275862</v>
      </c>
      <c r="G29" s="11">
        <v>0.91174601078224604</v>
      </c>
      <c r="H29" s="11">
        <v>0.89235343367114395</v>
      </c>
      <c r="I29" s="11">
        <v>0.86963986621228795</v>
      </c>
      <c r="J29" s="11">
        <v>29</v>
      </c>
      <c r="L29" s="11">
        <v>0.93103448275862</v>
      </c>
      <c r="M29" s="11">
        <v>0.91174601078224604</v>
      </c>
      <c r="N29" s="11">
        <v>0.89235343367114395</v>
      </c>
      <c r="O29" s="11">
        <v>0.86963986621228795</v>
      </c>
      <c r="P29" s="11">
        <v>29</v>
      </c>
    </row>
    <row r="30" spans="1:16">
      <c r="A30" s="2" t="s">
        <v>388</v>
      </c>
      <c r="B30" s="3" t="s">
        <v>798</v>
      </c>
      <c r="C30" s="3" t="s">
        <v>1099</v>
      </c>
      <c r="D30" s="2" t="s">
        <v>388</v>
      </c>
      <c r="E30" s="36" t="s">
        <v>1406</v>
      </c>
      <c r="F30" s="11">
        <v>0.63157894736842102</v>
      </c>
      <c r="G30" s="11">
        <v>0.45883146774112299</v>
      </c>
      <c r="H30" s="11">
        <v>0.33735952678896702</v>
      </c>
      <c r="I30" s="11">
        <v>0.26104909033290602</v>
      </c>
      <c r="J30" s="11">
        <v>19</v>
      </c>
      <c r="L30" s="11">
        <v>0.8</v>
      </c>
      <c r="M30" s="11">
        <v>0.58554004376911895</v>
      </c>
      <c r="N30" s="11">
        <v>0.432948325579949</v>
      </c>
      <c r="O30" s="11">
        <v>0.33887143631861699</v>
      </c>
      <c r="P30" s="11">
        <v>15</v>
      </c>
    </row>
    <row r="31" spans="1:16">
      <c r="A31" s="2" t="s">
        <v>389</v>
      </c>
      <c r="B31" s="3" t="s">
        <v>799</v>
      </c>
      <c r="C31" s="3" t="s">
        <v>1100</v>
      </c>
      <c r="D31" s="2" t="s">
        <v>389</v>
      </c>
      <c r="E31" s="36" t="s">
        <v>1407</v>
      </c>
      <c r="F31" s="11">
        <v>0.63157894736842102</v>
      </c>
      <c r="G31" s="11">
        <v>0.45883146774112299</v>
      </c>
      <c r="H31" s="11">
        <v>0.33735952678896702</v>
      </c>
      <c r="I31" s="11">
        <v>0.26104909033290602</v>
      </c>
      <c r="J31" s="11">
        <v>19</v>
      </c>
      <c r="L31" s="11">
        <v>0.8</v>
      </c>
      <c r="M31" s="11">
        <v>0.58554004376911895</v>
      </c>
      <c r="N31" s="11">
        <v>0.432948325579949</v>
      </c>
      <c r="O31" s="11">
        <v>0.33887143631861699</v>
      </c>
      <c r="P31" s="11">
        <v>15</v>
      </c>
    </row>
    <row r="32" spans="1:16">
      <c r="A32" s="2" t="s">
        <v>197</v>
      </c>
      <c r="B32" s="3" t="s">
        <v>800</v>
      </c>
      <c r="C32" s="3" t="s">
        <v>1101</v>
      </c>
      <c r="D32" s="2" t="s">
        <v>197</v>
      </c>
      <c r="E32" s="36" t="s">
        <v>1408</v>
      </c>
      <c r="F32" s="11">
        <v>0.63157894736842102</v>
      </c>
      <c r="G32" s="11">
        <v>0.45883146774112299</v>
      </c>
      <c r="H32" s="11">
        <v>0.33735952678896702</v>
      </c>
      <c r="I32" s="11">
        <v>0.26104909033290602</v>
      </c>
      <c r="J32" s="11">
        <v>19</v>
      </c>
      <c r="L32" s="11">
        <v>0.8</v>
      </c>
      <c r="M32" s="11">
        <v>0.58554004376911895</v>
      </c>
      <c r="N32" s="11">
        <v>0.432948325579949</v>
      </c>
      <c r="O32" s="11">
        <v>0.33887143631861699</v>
      </c>
      <c r="P32" s="11">
        <v>15</v>
      </c>
    </row>
    <row r="33" spans="1:16">
      <c r="A33" s="2" t="s">
        <v>52</v>
      </c>
      <c r="B33" s="3" t="s">
        <v>801</v>
      </c>
      <c r="C33" s="3" t="s">
        <v>1458</v>
      </c>
      <c r="D33" s="2" t="s">
        <v>52</v>
      </c>
      <c r="E33" s="36" t="s">
        <v>1409</v>
      </c>
      <c r="F33" s="11">
        <v>0.6</v>
      </c>
      <c r="G33" s="11">
        <v>0.435285750066007</v>
      </c>
      <c r="H33" s="11">
        <v>0.31974313170163199</v>
      </c>
      <c r="I33" s="11">
        <v>0.24688498672025799</v>
      </c>
      <c r="J33" s="11">
        <v>20</v>
      </c>
      <c r="L33" s="11">
        <v>0.8</v>
      </c>
      <c r="M33" s="11">
        <v>0.58554004376911895</v>
      </c>
      <c r="N33" s="11">
        <v>0.432948325579949</v>
      </c>
      <c r="O33" s="11">
        <v>0.33887143631861699</v>
      </c>
      <c r="P33" s="11">
        <v>15</v>
      </c>
    </row>
    <row r="34" spans="1:16">
      <c r="A34" s="2" t="s">
        <v>390</v>
      </c>
      <c r="B34" s="3" t="s">
        <v>802</v>
      </c>
      <c r="C34" s="3" t="s">
        <v>1459</v>
      </c>
      <c r="D34" s="2" t="s">
        <v>390</v>
      </c>
      <c r="E34" s="36" t="s">
        <v>1410</v>
      </c>
      <c r="F34" s="11">
        <v>0.6</v>
      </c>
      <c r="G34" s="11">
        <v>0.435285750066007</v>
      </c>
      <c r="H34" s="11">
        <v>0.31974313170163199</v>
      </c>
      <c r="I34" s="11">
        <v>0.24688498672025799</v>
      </c>
      <c r="J34" s="11">
        <v>20</v>
      </c>
      <c r="L34" s="11">
        <v>0.8</v>
      </c>
      <c r="M34" s="11">
        <v>0.58554004376911895</v>
      </c>
      <c r="N34" s="11">
        <v>0.432948325579949</v>
      </c>
      <c r="O34" s="11">
        <v>0.33887143631861699</v>
      </c>
      <c r="P34" s="11">
        <v>15</v>
      </c>
    </row>
    <row r="35" spans="1:16">
      <c r="A35" s="2" t="s">
        <v>384</v>
      </c>
      <c r="B35" s="3" t="s">
        <v>803</v>
      </c>
      <c r="C35" s="3" t="s">
        <v>1460</v>
      </c>
      <c r="D35" s="2" t="s">
        <v>384</v>
      </c>
      <c r="E35" s="36" t="s">
        <v>1411</v>
      </c>
      <c r="F35" s="11">
        <v>0.57142857142857095</v>
      </c>
      <c r="G35" s="11">
        <v>0.37796447300922698</v>
      </c>
      <c r="H35" s="11">
        <v>0.286140263360872</v>
      </c>
      <c r="I35" s="11">
        <v>0.223746770774855</v>
      </c>
      <c r="J35" s="11">
        <v>21</v>
      </c>
      <c r="L35" s="11">
        <v>0.8</v>
      </c>
      <c r="M35" s="11">
        <v>0.58554004376911895</v>
      </c>
      <c r="N35" s="11">
        <v>0.432948325579949</v>
      </c>
      <c r="O35" s="11">
        <v>0.33887143631861699</v>
      </c>
      <c r="P35" s="11">
        <v>15</v>
      </c>
    </row>
    <row r="36" spans="1:16">
      <c r="A36" s="2" t="s">
        <v>385</v>
      </c>
      <c r="B36" s="3" t="s">
        <v>804</v>
      </c>
      <c r="C36" s="3" t="s">
        <v>1461</v>
      </c>
      <c r="D36" s="2" t="s">
        <v>385</v>
      </c>
      <c r="E36" s="36" t="s">
        <v>1412</v>
      </c>
      <c r="F36" s="11">
        <v>0.8</v>
      </c>
      <c r="G36" s="11">
        <v>0.58554004376911895</v>
      </c>
      <c r="H36" s="11">
        <v>0.432948325579949</v>
      </c>
      <c r="I36" s="11">
        <v>0.33887143631861699</v>
      </c>
      <c r="J36" s="11">
        <v>15</v>
      </c>
      <c r="L36" s="11">
        <v>0.8</v>
      </c>
      <c r="M36" s="11">
        <v>0.58554004376911895</v>
      </c>
      <c r="N36" s="11">
        <v>0.432948325579949</v>
      </c>
      <c r="O36" s="11">
        <v>0.33887143631861699</v>
      </c>
      <c r="P36" s="11">
        <v>15</v>
      </c>
    </row>
    <row r="37" spans="1:16">
      <c r="A37" s="2" t="s">
        <v>199</v>
      </c>
      <c r="B37" s="3" t="s">
        <v>805</v>
      </c>
      <c r="C37" s="3" t="s">
        <v>1462</v>
      </c>
      <c r="D37" s="2" t="s">
        <v>199</v>
      </c>
      <c r="E37" s="36" t="s">
        <v>1413</v>
      </c>
      <c r="F37" s="11">
        <v>0.63157894736842102</v>
      </c>
      <c r="G37" s="11">
        <v>0.45883146774112299</v>
      </c>
      <c r="H37" s="11">
        <v>0.33735952678896702</v>
      </c>
      <c r="I37" s="11">
        <v>0.26104909033290602</v>
      </c>
      <c r="J37" s="11">
        <v>19</v>
      </c>
      <c r="L37" s="11">
        <v>0.8</v>
      </c>
      <c r="M37" s="11">
        <v>0.58554004376911895</v>
      </c>
      <c r="N37" s="11">
        <v>0.432948325579949</v>
      </c>
      <c r="O37" s="11">
        <v>0.33887143631861699</v>
      </c>
      <c r="P37" s="11">
        <v>15</v>
      </c>
    </row>
    <row r="38" spans="1:16">
      <c r="A38" s="2" t="s">
        <v>391</v>
      </c>
      <c r="B38" s="3" t="s">
        <v>806</v>
      </c>
      <c r="C38" s="3" t="s">
        <v>1463</v>
      </c>
      <c r="D38" s="2" t="s">
        <v>391</v>
      </c>
      <c r="E38" s="36" t="s">
        <v>1414</v>
      </c>
      <c r="F38" s="11">
        <v>0.63157894736842102</v>
      </c>
      <c r="G38" s="11">
        <v>0.45883146774112299</v>
      </c>
      <c r="H38" s="11">
        <v>0.33735952678896702</v>
      </c>
      <c r="I38" s="11">
        <v>0.26104909033290602</v>
      </c>
      <c r="J38" s="11">
        <v>19</v>
      </c>
      <c r="L38" s="11">
        <v>0.8</v>
      </c>
      <c r="M38" s="11">
        <v>0.58554004376911895</v>
      </c>
      <c r="N38" s="11">
        <v>0.432948325579949</v>
      </c>
      <c r="O38" s="11">
        <v>0.33887143631861699</v>
      </c>
      <c r="P38" s="11">
        <v>15</v>
      </c>
    </row>
    <row r="39" spans="1:16">
      <c r="A39" s="2" t="s">
        <v>392</v>
      </c>
      <c r="B39" s="3" t="s">
        <v>807</v>
      </c>
      <c r="C39" s="3" t="s">
        <v>1102</v>
      </c>
      <c r="D39" s="2" t="s">
        <v>392</v>
      </c>
      <c r="E39" s="36" t="s">
        <v>1415</v>
      </c>
      <c r="F39" s="11">
        <v>0.6</v>
      </c>
      <c r="G39" s="11">
        <v>0.435285750066007</v>
      </c>
      <c r="H39" s="11">
        <v>0.31974313170163199</v>
      </c>
      <c r="I39" s="11">
        <v>0.24688498672025799</v>
      </c>
      <c r="J39" s="11">
        <v>20</v>
      </c>
      <c r="L39" s="11">
        <v>0.8</v>
      </c>
      <c r="M39" s="11">
        <v>0.58554004376911895</v>
      </c>
      <c r="N39" s="11">
        <v>0.432948325579949</v>
      </c>
      <c r="O39" s="11">
        <v>0.33887143631861699</v>
      </c>
      <c r="P39" s="11">
        <v>15</v>
      </c>
    </row>
    <row r="40" spans="1:16">
      <c r="A40" s="2" t="s">
        <v>380</v>
      </c>
      <c r="B40" s="3" t="s">
        <v>811</v>
      </c>
      <c r="C40" s="3" t="s">
        <v>1103</v>
      </c>
      <c r="D40" s="2" t="s">
        <v>380</v>
      </c>
      <c r="E40" s="36" t="s">
        <v>1416</v>
      </c>
      <c r="F40" s="11">
        <v>0.82608695652173902</v>
      </c>
      <c r="G40" s="11">
        <v>0.61277571031026101</v>
      </c>
      <c r="H40" s="11">
        <v>0.45076143409549502</v>
      </c>
      <c r="I40" s="11">
        <v>0.34029946254752702</v>
      </c>
      <c r="J40" s="11">
        <v>23</v>
      </c>
      <c r="L40" s="11">
        <v>0.80952380952380898</v>
      </c>
      <c r="M40" s="11">
        <v>0.60356086212221705</v>
      </c>
      <c r="N40" s="11">
        <v>0.42851597320378498</v>
      </c>
      <c r="O40" s="11">
        <v>0.30382709789101803</v>
      </c>
      <c r="P40" s="11">
        <v>21</v>
      </c>
    </row>
    <row r="41" spans="1:16">
      <c r="A41" s="2" t="s">
        <v>200</v>
      </c>
      <c r="B41" s="3" t="s">
        <v>808</v>
      </c>
      <c r="C41" s="3" t="s">
        <v>1104</v>
      </c>
      <c r="D41" s="2" t="s">
        <v>200</v>
      </c>
      <c r="E41" s="36" t="s">
        <v>1417</v>
      </c>
      <c r="F41" s="11">
        <v>0.64705882352941102</v>
      </c>
      <c r="G41" s="11">
        <v>0.44967308386531302</v>
      </c>
      <c r="H41" s="11">
        <v>0.34693798178464802</v>
      </c>
      <c r="I41" s="11">
        <v>0.27569661588987998</v>
      </c>
      <c r="J41" s="11">
        <v>17</v>
      </c>
      <c r="L41" s="11">
        <v>0.8</v>
      </c>
      <c r="M41" s="11">
        <v>0.58554004376911895</v>
      </c>
      <c r="N41" s="11">
        <v>0.432948325579949</v>
      </c>
      <c r="O41" s="11">
        <v>0.33887143631861699</v>
      </c>
      <c r="P41" s="11">
        <v>15</v>
      </c>
    </row>
    <row r="42" spans="1:16">
      <c r="A42" s="2" t="s">
        <v>201</v>
      </c>
      <c r="B42" s="3" t="s">
        <v>809</v>
      </c>
      <c r="C42" s="3" t="s">
        <v>1105</v>
      </c>
      <c r="D42" s="2" t="s">
        <v>201</v>
      </c>
      <c r="E42" s="36" t="s">
        <v>1418</v>
      </c>
      <c r="F42" s="11">
        <v>0.60869565217391297</v>
      </c>
      <c r="G42" s="11">
        <v>0.49901087934784499</v>
      </c>
      <c r="H42" s="11">
        <v>0.39362288806764401</v>
      </c>
      <c r="I42" s="11">
        <v>0.30708987612633798</v>
      </c>
      <c r="J42" s="11">
        <v>23</v>
      </c>
      <c r="L42" s="11">
        <v>0.77777777777777701</v>
      </c>
      <c r="M42" s="11">
        <v>0.64168894791974795</v>
      </c>
      <c r="N42" s="11">
        <v>0.50831709591247198</v>
      </c>
      <c r="O42" s="11">
        <v>0.400527448472557</v>
      </c>
      <c r="P42" s="11">
        <v>18</v>
      </c>
    </row>
    <row r="43" spans="1:16">
      <c r="A43" s="2" t="s">
        <v>398</v>
      </c>
      <c r="B43" s="3" t="s">
        <v>812</v>
      </c>
      <c r="C43" s="3" t="s">
        <v>1106</v>
      </c>
      <c r="D43" s="2" t="s">
        <v>398</v>
      </c>
      <c r="E43" s="36" t="s">
        <v>1419</v>
      </c>
      <c r="F43" s="11">
        <v>0.72727272727272696</v>
      </c>
      <c r="G43" s="11">
        <v>0.61721339984836698</v>
      </c>
      <c r="H43" s="11">
        <v>0.51431570152157602</v>
      </c>
      <c r="I43" s="11">
        <v>0.40931841311707201</v>
      </c>
      <c r="J43" s="11">
        <v>22</v>
      </c>
      <c r="L43" s="11">
        <v>0.89473684210526305</v>
      </c>
      <c r="M43" s="11">
        <v>0.86348945279471601</v>
      </c>
      <c r="N43" s="11">
        <v>0.83077382861339899</v>
      </c>
      <c r="O43" s="11">
        <v>0.79126198637202105</v>
      </c>
      <c r="P43" s="11">
        <v>19</v>
      </c>
    </row>
    <row r="44" spans="1:16">
      <c r="A44" s="2" t="s">
        <v>381</v>
      </c>
      <c r="B44" s="3" t="s">
        <v>813</v>
      </c>
      <c r="C44" s="3" t="s">
        <v>1107</v>
      </c>
      <c r="D44" s="2" t="s">
        <v>381</v>
      </c>
      <c r="E44" s="36" t="s">
        <v>1420</v>
      </c>
      <c r="F44" s="11">
        <v>0.72727272727272696</v>
      </c>
      <c r="G44" s="11">
        <v>0.61721339984836698</v>
      </c>
      <c r="H44" s="11">
        <v>0.51431570152157602</v>
      </c>
      <c r="I44" s="11">
        <v>0.40931841311707201</v>
      </c>
      <c r="J44" s="11">
        <v>22</v>
      </c>
      <c r="L44" s="11">
        <v>0.89473684210526305</v>
      </c>
      <c r="M44" s="11">
        <v>0.86348945279471601</v>
      </c>
      <c r="N44" s="11">
        <v>0.83077382861339899</v>
      </c>
      <c r="O44" s="11">
        <v>0.79126198637202105</v>
      </c>
      <c r="P44" s="11">
        <v>19</v>
      </c>
    </row>
    <row r="45" spans="1:16">
      <c r="A45" s="2" t="s">
        <v>42</v>
      </c>
      <c r="B45" s="3" t="s">
        <v>814</v>
      </c>
      <c r="C45" s="3" t="s">
        <v>1108</v>
      </c>
      <c r="D45" s="2" t="s">
        <v>42</v>
      </c>
      <c r="E45" s="36" t="s">
        <v>1465</v>
      </c>
      <c r="F45" s="11">
        <v>0.592592592592592</v>
      </c>
      <c r="G45" s="11">
        <v>0.45291081365783797</v>
      </c>
      <c r="H45" s="11">
        <v>0.37020142416697199</v>
      </c>
      <c r="I45" s="11">
        <v>0.28008294138571399</v>
      </c>
      <c r="J45" s="11">
        <v>27</v>
      </c>
      <c r="L45" s="11">
        <v>0.88888888888888795</v>
      </c>
      <c r="M45" s="11">
        <v>0.72310152606218703</v>
      </c>
      <c r="N45" s="11">
        <v>0.64229068704925496</v>
      </c>
      <c r="O45" s="11">
        <v>0.56866583630615297</v>
      </c>
      <c r="P45" s="11">
        <v>18</v>
      </c>
    </row>
    <row r="46" spans="1:16">
      <c r="A46" s="2" t="s">
        <v>399</v>
      </c>
      <c r="B46" s="3" t="s">
        <v>815</v>
      </c>
      <c r="C46" s="3" t="s">
        <v>1109</v>
      </c>
      <c r="D46" s="2" t="s">
        <v>399</v>
      </c>
      <c r="E46" s="36" t="s">
        <v>1421</v>
      </c>
      <c r="F46" s="11">
        <v>0.80952380952380898</v>
      </c>
      <c r="G46" s="11">
        <v>0.752772652709081</v>
      </c>
      <c r="H46" s="11">
        <v>0.69225966486021495</v>
      </c>
      <c r="I46" s="11">
        <v>0.63640588760865802</v>
      </c>
      <c r="J46" s="11">
        <v>21</v>
      </c>
      <c r="L46" s="11">
        <v>0.89473684210526305</v>
      </c>
      <c r="M46" s="11">
        <v>0.86348945279471601</v>
      </c>
      <c r="N46" s="11">
        <v>0.83077382861339899</v>
      </c>
      <c r="O46" s="11">
        <v>0.79126198637202105</v>
      </c>
      <c r="P46" s="11">
        <v>19</v>
      </c>
    </row>
    <row r="47" spans="1:16">
      <c r="A47" s="2" t="s">
        <v>400</v>
      </c>
      <c r="B47" s="3" t="s">
        <v>816</v>
      </c>
      <c r="C47" s="3" t="s">
        <v>1110</v>
      </c>
      <c r="D47" s="2" t="s">
        <v>400</v>
      </c>
      <c r="E47" s="36" t="s">
        <v>1466</v>
      </c>
      <c r="F47" s="11">
        <v>0.76470588235294101</v>
      </c>
      <c r="G47" s="11">
        <v>0.61834694240084198</v>
      </c>
      <c r="H47" s="11">
        <v>0.56622038581357104</v>
      </c>
      <c r="I47" s="11">
        <v>0.52586420241112197</v>
      </c>
      <c r="J47" s="11">
        <v>17</v>
      </c>
      <c r="L47" s="11">
        <v>0.92596107864231603</v>
      </c>
      <c r="M47" s="11">
        <v>0.75604405478360004</v>
      </c>
      <c r="N47" s="11">
        <v>0.69775889855440298</v>
      </c>
      <c r="O47" s="11">
        <v>0.65770943006987204</v>
      </c>
      <c r="P47" s="11">
        <v>13</v>
      </c>
    </row>
    <row r="48" spans="1:16">
      <c r="A48" s="2" t="s">
        <v>401</v>
      </c>
      <c r="B48" s="3" t="s">
        <v>817</v>
      </c>
      <c r="C48" s="3" t="s">
        <v>1111</v>
      </c>
      <c r="D48" s="2" t="s">
        <v>401</v>
      </c>
      <c r="E48" s="36" t="s">
        <v>1111</v>
      </c>
      <c r="F48" s="11">
        <v>0.90909090909090895</v>
      </c>
      <c r="G48" s="11">
        <v>0.85280286542244099</v>
      </c>
      <c r="H48" s="11">
        <v>0.78749896942898501</v>
      </c>
      <c r="I48" s="11">
        <v>0.74194466273650095</v>
      </c>
      <c r="J48" s="11">
        <v>11</v>
      </c>
      <c r="L48" s="11">
        <v>1</v>
      </c>
      <c r="M48" s="11">
        <v>1</v>
      </c>
      <c r="N48" s="11">
        <v>1</v>
      </c>
      <c r="O48" s="11">
        <v>1</v>
      </c>
      <c r="P48" s="11">
        <v>10</v>
      </c>
    </row>
    <row r="49" spans="1:16">
      <c r="A49" s="2" t="s">
        <v>402</v>
      </c>
      <c r="B49" s="3" t="s">
        <v>818</v>
      </c>
      <c r="C49" s="3" t="s">
        <v>1112</v>
      </c>
      <c r="D49" s="2" t="s">
        <v>402</v>
      </c>
      <c r="E49" s="36" t="s">
        <v>1467</v>
      </c>
      <c r="F49" s="11">
        <v>0.66666666666666596</v>
      </c>
      <c r="G49" s="11">
        <v>0.48507125007266599</v>
      </c>
      <c r="H49" s="11">
        <v>0.39260141085037598</v>
      </c>
      <c r="I49" s="11">
        <v>0.297592823424909</v>
      </c>
      <c r="J49" s="11">
        <v>18</v>
      </c>
      <c r="L49" s="11">
        <v>0.92004441462932296</v>
      </c>
      <c r="M49" s="11">
        <v>0.733941543017394</v>
      </c>
      <c r="N49" s="11">
        <v>0.66960929397560098</v>
      </c>
      <c r="O49" s="11">
        <v>0.62438838870607904</v>
      </c>
      <c r="P49" s="11">
        <v>12</v>
      </c>
    </row>
    <row r="50" spans="1:16">
      <c r="A50" s="2" t="s">
        <v>403</v>
      </c>
      <c r="B50" s="3" t="s">
        <v>819</v>
      </c>
      <c r="C50" s="3" t="s">
        <v>1113</v>
      </c>
      <c r="D50" s="2" t="s">
        <v>403</v>
      </c>
      <c r="E50" s="36" t="s">
        <v>1422</v>
      </c>
      <c r="F50" s="11">
        <v>0.80952380952380898</v>
      </c>
      <c r="G50" s="11">
        <v>0.752772652709081</v>
      </c>
      <c r="H50" s="11">
        <v>0.69225966486021495</v>
      </c>
      <c r="I50" s="11">
        <v>0.63640588760865802</v>
      </c>
      <c r="J50" s="11">
        <v>21</v>
      </c>
      <c r="L50" s="11">
        <v>0.89473684210526305</v>
      </c>
      <c r="M50" s="11">
        <v>0.86348945279471601</v>
      </c>
      <c r="N50" s="11">
        <v>0.83077382861339899</v>
      </c>
      <c r="O50" s="11">
        <v>0.79126198637202105</v>
      </c>
      <c r="P50" s="11">
        <v>19</v>
      </c>
    </row>
    <row r="51" spans="1:16">
      <c r="A51" s="2" t="s">
        <v>404</v>
      </c>
      <c r="B51" s="3" t="s">
        <v>820</v>
      </c>
      <c r="C51" s="3" t="s">
        <v>1114</v>
      </c>
      <c r="D51" s="2" t="s">
        <v>404</v>
      </c>
      <c r="E51" s="36" t="s">
        <v>1468</v>
      </c>
      <c r="F51" s="11">
        <v>0.75</v>
      </c>
      <c r="G51" s="11">
        <v>0.59160797830996104</v>
      </c>
      <c r="H51" s="11">
        <v>0.53469991552548601</v>
      </c>
      <c r="I51" s="11">
        <v>0.49009410393069403</v>
      </c>
      <c r="J51" s="11">
        <v>16</v>
      </c>
      <c r="L51" s="11">
        <v>0.92004441462932296</v>
      </c>
      <c r="M51" s="11">
        <v>0.733941543017394</v>
      </c>
      <c r="N51" s="11">
        <v>0.66960929397560098</v>
      </c>
      <c r="O51" s="11">
        <v>0.62438838870607904</v>
      </c>
      <c r="P51" s="11">
        <v>12</v>
      </c>
    </row>
    <row r="52" spans="1:16">
      <c r="A52" s="2" t="s">
        <v>393</v>
      </c>
      <c r="B52" s="3" t="s">
        <v>821</v>
      </c>
      <c r="C52" s="3" t="s">
        <v>1115</v>
      </c>
      <c r="D52" s="2" t="s">
        <v>393</v>
      </c>
      <c r="E52" s="36" t="s">
        <v>1115</v>
      </c>
      <c r="F52" s="11">
        <v>0.90909090909090895</v>
      </c>
      <c r="G52" s="11">
        <v>0.85280286542244099</v>
      </c>
      <c r="H52" s="11">
        <v>0.78749896942898501</v>
      </c>
      <c r="I52" s="11">
        <v>0.74194466273650095</v>
      </c>
      <c r="J52" s="11">
        <v>11</v>
      </c>
      <c r="L52" s="11">
        <v>1</v>
      </c>
      <c r="M52" s="11">
        <v>1</v>
      </c>
      <c r="N52" s="11">
        <v>1</v>
      </c>
      <c r="O52" s="11">
        <v>1</v>
      </c>
      <c r="P52" s="11">
        <v>10</v>
      </c>
    </row>
    <row r="53" spans="1:16">
      <c r="A53" s="2" t="s">
        <v>405</v>
      </c>
      <c r="B53" s="3" t="s">
        <v>822</v>
      </c>
      <c r="C53" s="3" t="s">
        <v>1159</v>
      </c>
      <c r="D53" s="2" t="s">
        <v>405</v>
      </c>
      <c r="E53" s="36" t="s">
        <v>1423</v>
      </c>
      <c r="F53" s="11">
        <v>0.92</v>
      </c>
      <c r="G53" s="11">
        <v>0.87559503577091302</v>
      </c>
      <c r="H53" s="11">
        <v>0.84487004542998401</v>
      </c>
      <c r="I53" s="11">
        <v>0.81275965640268799</v>
      </c>
      <c r="J53" s="11">
        <v>25</v>
      </c>
      <c r="L53" s="11">
        <v>0.82142857142857095</v>
      </c>
      <c r="M53" s="11">
        <v>0.76029094959911703</v>
      </c>
      <c r="N53" s="11">
        <v>0.71099258446028002</v>
      </c>
      <c r="O53" s="11">
        <v>0.66807247018458304</v>
      </c>
      <c r="P53" s="11">
        <v>28</v>
      </c>
    </row>
    <row r="54" spans="1:16">
      <c r="A54" s="2" t="s">
        <v>406</v>
      </c>
      <c r="B54" s="3" t="s">
        <v>823</v>
      </c>
      <c r="C54" s="3" t="s">
        <v>1116</v>
      </c>
      <c r="D54" s="2" t="s">
        <v>406</v>
      </c>
      <c r="E54" s="36" t="s">
        <v>1116</v>
      </c>
      <c r="F54" s="11">
        <v>0.78571428571428503</v>
      </c>
      <c r="G54" s="11">
        <v>0.65044363558799001</v>
      </c>
      <c r="H54" s="11">
        <v>0.52392408936257095</v>
      </c>
      <c r="I54" s="11">
        <v>0.40016016019224898</v>
      </c>
      <c r="J54" s="11">
        <v>14</v>
      </c>
      <c r="L54" s="11">
        <v>1</v>
      </c>
      <c r="M54" s="11">
        <v>1</v>
      </c>
      <c r="N54" s="11">
        <v>1</v>
      </c>
      <c r="O54" s="11">
        <v>1</v>
      </c>
      <c r="P54" s="11">
        <v>12</v>
      </c>
    </row>
    <row r="55" spans="1:16">
      <c r="A55" s="2" t="s">
        <v>407</v>
      </c>
      <c r="B55" s="3" t="s">
        <v>824</v>
      </c>
      <c r="C55" s="3" t="s">
        <v>1117</v>
      </c>
      <c r="D55" s="2" t="s">
        <v>407</v>
      </c>
      <c r="E55" s="36" t="s">
        <v>1424</v>
      </c>
      <c r="F55" s="11">
        <v>0.72727272727272696</v>
      </c>
      <c r="G55" s="11">
        <v>0.61721339984836698</v>
      </c>
      <c r="H55" s="11">
        <v>0.51431570152157602</v>
      </c>
      <c r="I55" s="11">
        <v>0.40931841311707201</v>
      </c>
      <c r="J55" s="11">
        <v>22</v>
      </c>
      <c r="L55" s="11">
        <v>0.89473684210526305</v>
      </c>
      <c r="M55" s="11">
        <v>0.86348945279471601</v>
      </c>
      <c r="N55" s="11">
        <v>0.83077382861339899</v>
      </c>
      <c r="O55" s="11">
        <v>0.79126198637202105</v>
      </c>
      <c r="P55" s="11">
        <v>19</v>
      </c>
    </row>
    <row r="56" spans="1:16">
      <c r="A56" s="2" t="s">
        <v>408</v>
      </c>
      <c r="B56" s="3" t="s">
        <v>825</v>
      </c>
      <c r="C56" s="3" t="s">
        <v>1118</v>
      </c>
      <c r="D56" s="2" t="s">
        <v>408</v>
      </c>
      <c r="E56" s="36" t="s">
        <v>1425</v>
      </c>
      <c r="F56" s="11">
        <v>0.80952380952380898</v>
      </c>
      <c r="G56" s="11">
        <v>0.69693205243716905</v>
      </c>
      <c r="H56" s="11">
        <v>0.59229313206999501</v>
      </c>
      <c r="I56" s="11">
        <v>0.51097423494699301</v>
      </c>
      <c r="J56" s="11">
        <v>21</v>
      </c>
      <c r="L56" s="11">
        <v>0.89473684210526305</v>
      </c>
      <c r="M56" s="11">
        <v>0.86348945279471601</v>
      </c>
      <c r="N56" s="11">
        <v>0.83077382861339899</v>
      </c>
      <c r="O56" s="11">
        <v>0.79126198637202105</v>
      </c>
      <c r="P56" s="11">
        <v>19</v>
      </c>
    </row>
    <row r="57" spans="1:16">
      <c r="A57" s="2" t="s">
        <v>409</v>
      </c>
      <c r="B57" s="3" t="s">
        <v>826</v>
      </c>
      <c r="C57" s="3" t="s">
        <v>1119</v>
      </c>
      <c r="D57" s="2" t="s">
        <v>409</v>
      </c>
      <c r="E57" s="36" t="s">
        <v>1469</v>
      </c>
      <c r="F57" s="11">
        <v>0.65384615384615297</v>
      </c>
      <c r="G57" s="11">
        <v>0.53636956260800905</v>
      </c>
      <c r="H57" s="11">
        <v>0.4795972020905</v>
      </c>
      <c r="I57" s="11">
        <v>0.42567920066474502</v>
      </c>
      <c r="J57" s="11">
        <v>26</v>
      </c>
      <c r="L57" s="11">
        <v>0.89473684210526305</v>
      </c>
      <c r="M57" s="11">
        <v>0.73944819002482798</v>
      </c>
      <c r="N57" s="11">
        <v>0.66424913757553705</v>
      </c>
      <c r="O57" s="11">
        <v>0.59654991268429902</v>
      </c>
      <c r="P57" s="11">
        <v>19</v>
      </c>
    </row>
    <row r="58" spans="1:16">
      <c r="A58" s="2" t="s">
        <v>410</v>
      </c>
      <c r="B58" s="3" t="s">
        <v>827</v>
      </c>
      <c r="C58" s="3" t="s">
        <v>1120</v>
      </c>
      <c r="D58" s="2" t="s">
        <v>410</v>
      </c>
      <c r="E58" s="36" t="s">
        <v>1426</v>
      </c>
      <c r="F58" s="11">
        <v>0.72727272727272696</v>
      </c>
      <c r="G58" s="11">
        <v>0.61721339984836698</v>
      </c>
      <c r="H58" s="11">
        <v>0.51431570152157602</v>
      </c>
      <c r="I58" s="11">
        <v>0.40931841311707201</v>
      </c>
      <c r="J58" s="11">
        <v>22</v>
      </c>
      <c r="L58" s="11">
        <v>0.89473684210526305</v>
      </c>
      <c r="M58" s="11">
        <v>0.86348945279471601</v>
      </c>
      <c r="N58" s="11">
        <v>0.83077382861339899</v>
      </c>
      <c r="O58" s="11">
        <v>0.79126198637202105</v>
      </c>
      <c r="P58" s="11">
        <v>19</v>
      </c>
    </row>
    <row r="59" spans="1:16">
      <c r="A59" s="2" t="s">
        <v>411</v>
      </c>
      <c r="B59" s="3" t="s">
        <v>828</v>
      </c>
      <c r="C59" s="3" t="s">
        <v>1121</v>
      </c>
      <c r="D59" s="2" t="s">
        <v>411</v>
      </c>
      <c r="E59" s="36" t="s">
        <v>1427</v>
      </c>
      <c r="F59" s="11">
        <v>0.56818181818181801</v>
      </c>
      <c r="G59" s="11">
        <v>0.44519990996277897</v>
      </c>
      <c r="H59" s="11">
        <v>0.36506826256962499</v>
      </c>
      <c r="I59" s="11">
        <v>0.29960134391697801</v>
      </c>
      <c r="J59" s="11">
        <v>44</v>
      </c>
      <c r="L59" s="11">
        <v>0.73333333333333295</v>
      </c>
      <c r="M59" s="11">
        <v>0.52740963163392196</v>
      </c>
      <c r="N59" s="11">
        <v>0.39431698064816001</v>
      </c>
      <c r="O59" s="11">
        <v>0.28527368081087801</v>
      </c>
      <c r="P59" s="11">
        <v>30</v>
      </c>
    </row>
    <row r="60" spans="1:16">
      <c r="A60" s="2" t="s">
        <v>412</v>
      </c>
      <c r="B60" s="3" t="s">
        <v>829</v>
      </c>
      <c r="C60" s="3" t="s">
        <v>1122</v>
      </c>
      <c r="D60" s="2" t="s">
        <v>412</v>
      </c>
      <c r="E60" s="36" t="s">
        <v>1428</v>
      </c>
      <c r="F60" s="11">
        <v>0.72727272727272696</v>
      </c>
      <c r="G60" s="11">
        <v>0.61721339984836698</v>
      </c>
      <c r="H60" s="11">
        <v>0.51431570152157602</v>
      </c>
      <c r="I60" s="11">
        <v>0.40931841311707201</v>
      </c>
      <c r="J60" s="11">
        <v>22</v>
      </c>
      <c r="L60" s="11">
        <v>0.89473684210526305</v>
      </c>
      <c r="M60" s="11">
        <v>0.86348945279471601</v>
      </c>
      <c r="N60" s="11">
        <v>0.83077382861339899</v>
      </c>
      <c r="O60" s="11">
        <v>0.79126198637202105</v>
      </c>
      <c r="P60" s="11">
        <v>19</v>
      </c>
    </row>
    <row r="61" spans="1:16">
      <c r="A61" s="2" t="s">
        <v>394</v>
      </c>
      <c r="B61" s="3" t="s">
        <v>830</v>
      </c>
      <c r="C61" s="3" t="s">
        <v>1123</v>
      </c>
      <c r="D61" s="2" t="s">
        <v>394</v>
      </c>
      <c r="E61" s="36" t="s">
        <v>1470</v>
      </c>
      <c r="F61" s="11">
        <v>0.76470588235294101</v>
      </c>
      <c r="G61" s="11">
        <v>0.61834694240084198</v>
      </c>
      <c r="H61" s="11">
        <v>0.56622038581357104</v>
      </c>
      <c r="I61" s="11">
        <v>0.52586420241112197</v>
      </c>
      <c r="J61" s="11">
        <v>17</v>
      </c>
      <c r="L61" s="11">
        <v>0.92596107864231603</v>
      </c>
      <c r="M61" s="11">
        <v>0.75604405478360004</v>
      </c>
      <c r="N61" s="11">
        <v>0.69775889855440298</v>
      </c>
      <c r="O61" s="11">
        <v>0.65770943006987204</v>
      </c>
      <c r="P61" s="11">
        <v>13</v>
      </c>
    </row>
    <row r="62" spans="1:16">
      <c r="A62" s="2" t="s">
        <v>413</v>
      </c>
      <c r="B62" s="3" t="s">
        <v>831</v>
      </c>
      <c r="C62" s="3" t="s">
        <v>1124</v>
      </c>
      <c r="D62" s="2" t="s">
        <v>413</v>
      </c>
      <c r="E62" s="36" t="s">
        <v>1471</v>
      </c>
      <c r="F62" s="11">
        <v>0.56666666666666599</v>
      </c>
      <c r="G62" s="11">
        <v>0.41935911694574701</v>
      </c>
      <c r="H62" s="11">
        <v>0.338949174931645</v>
      </c>
      <c r="I62" s="11">
        <v>0.25437868735779201</v>
      </c>
      <c r="J62" s="11">
        <v>30</v>
      </c>
      <c r="L62" s="11">
        <v>0.89473684210526305</v>
      </c>
      <c r="M62" s="11">
        <v>0.73944819002482798</v>
      </c>
      <c r="N62" s="11">
        <v>0.66424913757553705</v>
      </c>
      <c r="O62" s="11">
        <v>0.59654991268429902</v>
      </c>
      <c r="P62" s="11">
        <v>19</v>
      </c>
    </row>
    <row r="63" spans="1:16">
      <c r="A63" s="2" t="s">
        <v>395</v>
      </c>
      <c r="B63" s="3" t="s">
        <v>832</v>
      </c>
      <c r="C63" s="3" t="s">
        <v>1125</v>
      </c>
      <c r="D63" s="2" t="s">
        <v>395</v>
      </c>
      <c r="E63" s="36" t="s">
        <v>1429</v>
      </c>
      <c r="F63" s="11">
        <v>0.85</v>
      </c>
      <c r="G63" s="11">
        <v>0.79140115584555704</v>
      </c>
      <c r="H63" s="11">
        <v>0.72838579630953704</v>
      </c>
      <c r="I63" s="11">
        <v>0.67092933688215195</v>
      </c>
      <c r="J63" s="11">
        <v>20</v>
      </c>
      <c r="L63" s="11">
        <v>0.89473684210526305</v>
      </c>
      <c r="M63" s="11">
        <v>0.86348945279471601</v>
      </c>
      <c r="N63" s="11">
        <v>0.83077382861339899</v>
      </c>
      <c r="O63" s="11">
        <v>0.79126198637202105</v>
      </c>
      <c r="P63" s="11">
        <v>19</v>
      </c>
    </row>
    <row r="64" spans="1:16">
      <c r="A64" s="2" t="s">
        <v>419</v>
      </c>
      <c r="B64" s="3" t="s">
        <v>833</v>
      </c>
      <c r="C64" s="3" t="s">
        <v>1126</v>
      </c>
      <c r="D64" s="2" t="s">
        <v>419</v>
      </c>
      <c r="E64" s="36" t="s">
        <v>1430</v>
      </c>
      <c r="F64" s="11">
        <v>0.67272727272727195</v>
      </c>
      <c r="G64" s="11">
        <v>0.55807509481055595</v>
      </c>
      <c r="H64" s="11">
        <v>0.47648148900528098</v>
      </c>
      <c r="I64" s="11">
        <v>0.40325566941700203</v>
      </c>
      <c r="J64" s="11">
        <v>55</v>
      </c>
      <c r="L64" s="11">
        <v>0.79069767441860395</v>
      </c>
      <c r="M64" s="11">
        <v>0.62876771323701197</v>
      </c>
      <c r="N64" s="11">
        <v>0.51642485086583401</v>
      </c>
      <c r="O64" s="11">
        <v>0.41747145997212798</v>
      </c>
      <c r="P64" s="11">
        <v>43</v>
      </c>
    </row>
    <row r="65" spans="1:16">
      <c r="A65" s="2" t="s">
        <v>396</v>
      </c>
      <c r="B65" s="3" t="s">
        <v>834</v>
      </c>
      <c r="C65" s="3" t="s">
        <v>1127</v>
      </c>
      <c r="D65" s="2" t="s">
        <v>396</v>
      </c>
      <c r="E65" s="36" t="s">
        <v>1431</v>
      </c>
      <c r="F65" s="11">
        <v>0.85</v>
      </c>
      <c r="G65" s="11">
        <v>0.79140115584555704</v>
      </c>
      <c r="H65" s="11">
        <v>0.72838579630953704</v>
      </c>
      <c r="I65" s="11">
        <v>0.67092933688215195</v>
      </c>
      <c r="J65" s="11">
        <v>20</v>
      </c>
      <c r="L65" s="11">
        <v>0.89473684210526305</v>
      </c>
      <c r="M65" s="11">
        <v>0.86348945279471601</v>
      </c>
      <c r="N65" s="11">
        <v>0.83077382861339899</v>
      </c>
      <c r="O65" s="11">
        <v>0.79126198637202105</v>
      </c>
      <c r="P65" s="11">
        <v>19</v>
      </c>
    </row>
    <row r="66" spans="1:16">
      <c r="A66" s="2" t="s">
        <v>397</v>
      </c>
      <c r="B66" s="3" t="s">
        <v>835</v>
      </c>
      <c r="C66" t="s">
        <v>1128</v>
      </c>
      <c r="D66" s="2" t="s">
        <v>397</v>
      </c>
      <c r="E66" s="36" t="s">
        <v>1432</v>
      </c>
      <c r="F66" s="11">
        <v>0.80952380952380898</v>
      </c>
      <c r="G66" s="11">
        <v>0.69693205243716905</v>
      </c>
      <c r="H66" s="11">
        <v>0.59229313206999501</v>
      </c>
      <c r="I66" s="11">
        <v>0.51097423494699301</v>
      </c>
      <c r="J66" s="11">
        <v>21</v>
      </c>
      <c r="L66" s="11">
        <v>0.89473684210526305</v>
      </c>
      <c r="M66" s="11">
        <v>0.86348945279471601</v>
      </c>
      <c r="N66" s="11">
        <v>0.83077382861339899</v>
      </c>
      <c r="O66" s="11">
        <v>0.79126198637202105</v>
      </c>
      <c r="P66" s="11">
        <v>19</v>
      </c>
    </row>
    <row r="67" spans="1:16">
      <c r="A67" s="2" t="s">
        <v>414</v>
      </c>
      <c r="B67" s="3" t="s">
        <v>836</v>
      </c>
      <c r="C67" s="3" t="s">
        <v>1129</v>
      </c>
      <c r="D67" s="2" t="s">
        <v>414</v>
      </c>
      <c r="E67" s="36" t="s">
        <v>1472</v>
      </c>
      <c r="F67" s="11">
        <v>0.65384615384615297</v>
      </c>
      <c r="G67" s="11">
        <v>0.53636956260800905</v>
      </c>
      <c r="H67" s="11">
        <v>0.4795972020905</v>
      </c>
      <c r="I67" s="11">
        <v>0.42567920066474502</v>
      </c>
      <c r="J67" s="11">
        <v>26</v>
      </c>
      <c r="L67" s="11">
        <v>0.89473684210526305</v>
      </c>
      <c r="M67" s="11">
        <v>0.73944819002482798</v>
      </c>
      <c r="N67" s="11">
        <v>0.66424913757553705</v>
      </c>
      <c r="O67" s="11">
        <v>0.59654991268429902</v>
      </c>
      <c r="P67" s="11">
        <v>19</v>
      </c>
    </row>
    <row r="68" spans="1:16">
      <c r="A68" s="2" t="s">
        <v>420</v>
      </c>
      <c r="B68" s="3" t="s">
        <v>837</v>
      </c>
      <c r="C68" s="3" t="s">
        <v>1130</v>
      </c>
      <c r="D68" s="2" t="s">
        <v>420</v>
      </c>
      <c r="E68" s="36" t="s">
        <v>1473</v>
      </c>
      <c r="F68" s="11">
        <v>0.66666666666666596</v>
      </c>
      <c r="G68" s="11">
        <v>0.55901699437494701</v>
      </c>
      <c r="H68" s="11">
        <v>0.51139026271522803</v>
      </c>
      <c r="I68" s="11">
        <v>0.46819392865682802</v>
      </c>
      <c r="J68" s="11">
        <v>33</v>
      </c>
      <c r="L68" s="11">
        <v>0.91666666666666596</v>
      </c>
      <c r="M68" s="11">
        <v>0.79854940950469</v>
      </c>
      <c r="N68" s="11">
        <v>0.74257778105712502</v>
      </c>
      <c r="O68" s="11">
        <v>0.69393329098918199</v>
      </c>
      <c r="P68" s="11">
        <v>24</v>
      </c>
    </row>
    <row r="69" spans="1:16">
      <c r="A69" s="2" t="s">
        <v>415</v>
      </c>
      <c r="B69" s="3" t="s">
        <v>838</v>
      </c>
      <c r="C69" s="3" t="s">
        <v>1131</v>
      </c>
      <c r="D69" s="2" t="s">
        <v>415</v>
      </c>
      <c r="E69" s="36" t="s">
        <v>1474</v>
      </c>
      <c r="F69" s="11">
        <v>0.75</v>
      </c>
      <c r="G69" s="11">
        <v>0.59160797830996104</v>
      </c>
      <c r="H69" s="11">
        <v>0.53469991552548601</v>
      </c>
      <c r="I69" s="11">
        <v>0.49009410393069403</v>
      </c>
      <c r="J69" s="11">
        <v>16</v>
      </c>
      <c r="L69" s="11">
        <v>0.92004441462932296</v>
      </c>
      <c r="M69" s="11">
        <v>0.733941543017394</v>
      </c>
      <c r="N69" s="11">
        <v>0.66960929397560098</v>
      </c>
      <c r="O69" s="11">
        <v>0.62438838870607904</v>
      </c>
      <c r="P69" s="11">
        <v>12</v>
      </c>
    </row>
    <row r="70" spans="1:16">
      <c r="A70" s="2" t="s">
        <v>421</v>
      </c>
      <c r="B70" s="3" t="s">
        <v>839</v>
      </c>
      <c r="C70" s="3" t="s">
        <v>1132</v>
      </c>
      <c r="D70" s="2" t="s">
        <v>421</v>
      </c>
      <c r="E70" s="36" t="s">
        <v>1433</v>
      </c>
      <c r="F70" s="11">
        <v>0.8</v>
      </c>
      <c r="G70" s="11">
        <v>0.68055704737872003</v>
      </c>
      <c r="H70" s="11">
        <v>0.56797996944034201</v>
      </c>
      <c r="I70" s="11">
        <v>0.47975435114018899</v>
      </c>
      <c r="J70" s="11">
        <v>20</v>
      </c>
      <c r="L70" s="11">
        <v>0.88888888888888795</v>
      </c>
      <c r="M70" s="11">
        <v>0.85558526389299705</v>
      </c>
      <c r="N70" s="11">
        <v>0.82047243003105097</v>
      </c>
      <c r="O70" s="11">
        <v>0.77781112230542104</v>
      </c>
      <c r="P70" s="11">
        <v>18</v>
      </c>
    </row>
    <row r="71" spans="1:16">
      <c r="A71" s="2" t="s">
        <v>422</v>
      </c>
      <c r="B71" s="3" t="s">
        <v>840</v>
      </c>
      <c r="C71" s="3" t="s">
        <v>1133</v>
      </c>
      <c r="D71" s="2" t="s">
        <v>422</v>
      </c>
      <c r="E71" s="36" t="s">
        <v>1475</v>
      </c>
      <c r="F71" s="11">
        <v>0.62068965517241304</v>
      </c>
      <c r="G71" s="11">
        <v>0.49380397379124003</v>
      </c>
      <c r="H71" s="11">
        <v>0.43681345677774303</v>
      </c>
      <c r="I71" s="11">
        <v>0.38461671086847099</v>
      </c>
      <c r="J71" s="11">
        <v>29</v>
      </c>
      <c r="L71" s="11">
        <v>0.9</v>
      </c>
      <c r="M71" s="11">
        <v>0.75393703492505104</v>
      </c>
      <c r="N71" s="11">
        <v>0.68359869395681006</v>
      </c>
      <c r="O71" s="11">
        <v>0.62088287117776098</v>
      </c>
      <c r="P71" s="11">
        <v>20</v>
      </c>
    </row>
    <row r="72" spans="1:16">
      <c r="A72" s="2" t="s">
        <v>423</v>
      </c>
      <c r="B72" s="3" t="s">
        <v>841</v>
      </c>
      <c r="C72" s="3" t="s">
        <v>1134</v>
      </c>
      <c r="D72" s="2" t="s">
        <v>423</v>
      </c>
      <c r="E72" s="36" t="s">
        <v>1476</v>
      </c>
      <c r="F72" s="11">
        <v>0.75</v>
      </c>
      <c r="G72" s="11">
        <v>0.59160797830996104</v>
      </c>
      <c r="H72" s="11">
        <v>0.53469991552548601</v>
      </c>
      <c r="I72" s="11">
        <v>0.49009410393069403</v>
      </c>
      <c r="J72" s="11">
        <v>16</v>
      </c>
      <c r="L72" s="11">
        <v>0.92004441462932296</v>
      </c>
      <c r="M72" s="11">
        <v>0.733941543017394</v>
      </c>
      <c r="N72" s="11">
        <v>0.66960929397560098</v>
      </c>
      <c r="O72" s="11">
        <v>0.62438838870607904</v>
      </c>
      <c r="P72" s="11">
        <v>12</v>
      </c>
    </row>
    <row r="73" spans="1:16">
      <c r="A73" s="2" t="s">
        <v>416</v>
      </c>
      <c r="B73" s="3" t="s">
        <v>842</v>
      </c>
      <c r="C73" s="3" t="s">
        <v>1135</v>
      </c>
      <c r="D73" s="2" t="s">
        <v>416</v>
      </c>
      <c r="E73" s="36" t="s">
        <v>1434</v>
      </c>
      <c r="F73" s="11">
        <v>0.9</v>
      </c>
      <c r="G73" s="11">
        <v>0.77459666924148296</v>
      </c>
      <c r="H73" s="11">
        <v>0.67212494517122701</v>
      </c>
      <c r="I73" s="11">
        <v>0.59880596423241905</v>
      </c>
      <c r="J73" s="11">
        <v>10</v>
      </c>
      <c r="L73" s="11">
        <v>0.89483931681436901</v>
      </c>
      <c r="M73" s="11">
        <v>0.83704553493355804</v>
      </c>
      <c r="N73" s="11">
        <v>0.766276423030958</v>
      </c>
      <c r="O73" s="11">
        <v>0.66904844089359805</v>
      </c>
      <c r="P73" s="11">
        <v>9</v>
      </c>
    </row>
    <row r="74" spans="1:16">
      <c r="A74" s="2" t="s">
        <v>417</v>
      </c>
      <c r="B74" s="3" t="s">
        <v>843</v>
      </c>
      <c r="C74" s="3" t="s">
        <v>1136</v>
      </c>
      <c r="D74" s="2" t="s">
        <v>417</v>
      </c>
      <c r="E74" s="36" t="s">
        <v>1435</v>
      </c>
      <c r="F74" s="11">
        <v>0.9</v>
      </c>
      <c r="G74" s="11">
        <v>0.77459666924148296</v>
      </c>
      <c r="H74" s="11">
        <v>0.67212494517122701</v>
      </c>
      <c r="I74" s="11">
        <v>0.59880596423241905</v>
      </c>
      <c r="J74" s="11">
        <v>10</v>
      </c>
      <c r="L74" s="11">
        <v>0.89483931681436901</v>
      </c>
      <c r="M74" s="11">
        <v>0.83704553493355804</v>
      </c>
      <c r="N74" s="11">
        <v>0.766276423030958</v>
      </c>
      <c r="O74" s="11">
        <v>0.66904844089359805</v>
      </c>
      <c r="P74" s="11">
        <v>9</v>
      </c>
    </row>
    <row r="75" spans="1:16">
      <c r="A75" s="2" t="s">
        <v>424</v>
      </c>
      <c r="B75" s="3" t="s">
        <v>844</v>
      </c>
      <c r="C75" s="3" t="s">
        <v>1137</v>
      </c>
      <c r="D75" s="2" t="s">
        <v>424</v>
      </c>
      <c r="E75" s="36" t="s">
        <v>1436</v>
      </c>
      <c r="F75" s="11">
        <v>0.81818181818181801</v>
      </c>
      <c r="G75" s="11">
        <v>0.73854894587599595</v>
      </c>
      <c r="H75" s="11">
        <v>0.65131402177161801</v>
      </c>
      <c r="I75" s="11">
        <v>0.56301277871484201</v>
      </c>
      <c r="J75" s="11">
        <v>22</v>
      </c>
      <c r="L75" s="11">
        <v>0.9</v>
      </c>
      <c r="M75" s="11">
        <v>0.87057150013201401</v>
      </c>
      <c r="N75" s="11">
        <v>0.83994966103012703</v>
      </c>
      <c r="O75" s="11">
        <v>0.80315466566848404</v>
      </c>
      <c r="P75" s="11">
        <v>20</v>
      </c>
    </row>
    <row r="76" spans="1:16">
      <c r="A76" s="2" t="s">
        <v>418</v>
      </c>
      <c r="B76" s="3" t="s">
        <v>845</v>
      </c>
      <c r="C76" s="3" t="s">
        <v>1138</v>
      </c>
      <c r="D76" s="2" t="s">
        <v>418</v>
      </c>
      <c r="E76" s="36" t="s">
        <v>1477</v>
      </c>
      <c r="F76" s="11">
        <v>0.60714285714285698</v>
      </c>
      <c r="G76" s="11">
        <v>0.47420219829490901</v>
      </c>
      <c r="H76" s="11">
        <v>0.39634839138804401</v>
      </c>
      <c r="I76" s="11">
        <v>0.31372053730140498</v>
      </c>
      <c r="J76" s="11">
        <v>28</v>
      </c>
      <c r="L76" s="11">
        <v>0.89473684210526305</v>
      </c>
      <c r="M76" s="11">
        <v>0.73944819002482798</v>
      </c>
      <c r="N76" s="11">
        <v>0.66424913757553705</v>
      </c>
      <c r="O76" s="11">
        <v>0.59654991268429902</v>
      </c>
      <c r="P76" s="11">
        <v>19</v>
      </c>
    </row>
    <row r="77" spans="1:16">
      <c r="A77" s="2" t="s">
        <v>425</v>
      </c>
      <c r="B77" s="3" t="s">
        <v>846</v>
      </c>
      <c r="C77" s="3" t="s">
        <v>1139</v>
      </c>
      <c r="D77" s="2" t="s">
        <v>425</v>
      </c>
      <c r="E77" s="36" t="s">
        <v>1437</v>
      </c>
      <c r="F77" s="11">
        <v>0.9</v>
      </c>
      <c r="G77" s="11">
        <v>0.77459666924148296</v>
      </c>
      <c r="H77" s="11">
        <v>0.67212494517122701</v>
      </c>
      <c r="I77" s="11">
        <v>0.59880596423241905</v>
      </c>
      <c r="J77" s="11">
        <v>10</v>
      </c>
      <c r="L77" s="11">
        <v>0.89483931681436901</v>
      </c>
      <c r="M77" s="11">
        <v>0.83704553493355804</v>
      </c>
      <c r="N77" s="11">
        <v>0.766276423030958</v>
      </c>
      <c r="O77" s="11">
        <v>0.66904844089359805</v>
      </c>
      <c r="P77" s="11">
        <v>9</v>
      </c>
    </row>
    <row r="78" spans="1:16">
      <c r="A78" s="2" t="s">
        <v>16</v>
      </c>
      <c r="B78" s="3" t="s">
        <v>847</v>
      </c>
      <c r="C78" s="3" t="s">
        <v>1140</v>
      </c>
      <c r="D78" s="2" t="s">
        <v>16</v>
      </c>
      <c r="E78" s="36" t="s">
        <v>1438</v>
      </c>
      <c r="F78" s="11">
        <v>0.71428571428571397</v>
      </c>
      <c r="G78" s="11">
        <v>0.59761430466719601</v>
      </c>
      <c r="H78" s="11">
        <v>0.48667504081127499</v>
      </c>
      <c r="I78" s="11">
        <v>0.37027304017004797</v>
      </c>
      <c r="J78" s="11">
        <v>21</v>
      </c>
      <c r="L78" s="11">
        <v>0.88888888888888795</v>
      </c>
      <c r="M78" s="11">
        <v>0.85558526389299705</v>
      </c>
      <c r="N78" s="11">
        <v>0.82047243003105097</v>
      </c>
      <c r="O78" s="11">
        <v>0.77781112230542104</v>
      </c>
      <c r="P78" s="11">
        <v>18</v>
      </c>
    </row>
    <row r="79" spans="1:16">
      <c r="A79" s="2" t="s">
        <v>14</v>
      </c>
      <c r="B79" s="3" t="s">
        <v>848</v>
      </c>
      <c r="C79" s="3" t="s">
        <v>1160</v>
      </c>
      <c r="D79" s="2" t="s">
        <v>14</v>
      </c>
      <c r="E79" s="36" t="s">
        <v>1439</v>
      </c>
      <c r="F79" s="11">
        <v>0.92592592592592504</v>
      </c>
      <c r="G79" s="11">
        <v>0.88514167423965695</v>
      </c>
      <c r="H79" s="11">
        <v>0.85713284266976097</v>
      </c>
      <c r="I79" s="11">
        <v>0.82802644442847795</v>
      </c>
      <c r="J79" s="11">
        <v>27</v>
      </c>
      <c r="L79" s="11">
        <v>0.83333333333333304</v>
      </c>
      <c r="M79" s="11">
        <v>0.77681933283233096</v>
      </c>
      <c r="N79" s="11">
        <v>0.73162576815533498</v>
      </c>
      <c r="O79" s="11">
        <v>0.69243288590691798</v>
      </c>
      <c r="P79" s="11">
        <v>30</v>
      </c>
    </row>
    <row r="80" spans="1:16">
      <c r="A80" s="2" t="s">
        <v>426</v>
      </c>
      <c r="B80" s="3" t="s">
        <v>849</v>
      </c>
      <c r="C80" s="3" t="s">
        <v>1141</v>
      </c>
      <c r="D80" s="2" t="s">
        <v>426</v>
      </c>
      <c r="E80" s="36" t="s">
        <v>1440</v>
      </c>
      <c r="F80" s="11">
        <v>0.86363636363636298</v>
      </c>
      <c r="G80" s="11">
        <v>0.731185362703627</v>
      </c>
      <c r="H80" s="11">
        <v>0.64702080263100303</v>
      </c>
      <c r="I80" s="11">
        <v>0.59652475719234199</v>
      </c>
      <c r="J80" s="11">
        <v>22</v>
      </c>
      <c r="L80" s="11">
        <v>0.90476190476190399</v>
      </c>
      <c r="M80" s="11">
        <v>0.76687367805606499</v>
      </c>
      <c r="N80" s="11">
        <v>0.67909266629689402</v>
      </c>
      <c r="O80" s="11">
        <v>0.62721439415459901</v>
      </c>
      <c r="P80" s="11">
        <v>21</v>
      </c>
    </row>
    <row r="81" spans="1:16">
      <c r="A81" s="2" t="s">
        <v>427</v>
      </c>
      <c r="B81" s="3" t="s">
        <v>850</v>
      </c>
      <c r="C81" s="3" t="s">
        <v>1142</v>
      </c>
      <c r="D81" s="2" t="s">
        <v>427</v>
      </c>
      <c r="E81" s="36" t="s">
        <v>1478</v>
      </c>
      <c r="F81" s="11">
        <v>0.62068965517241304</v>
      </c>
      <c r="G81" s="11">
        <v>0.49380397379124003</v>
      </c>
      <c r="H81" s="11">
        <v>0.42016094062016301</v>
      </c>
      <c r="I81" s="11">
        <v>0.34332704063408898</v>
      </c>
      <c r="J81" s="11">
        <v>29</v>
      </c>
      <c r="L81" s="11">
        <v>0.9</v>
      </c>
      <c r="M81" s="11">
        <v>0.75393703492505104</v>
      </c>
      <c r="N81" s="11">
        <v>0.68359869395681006</v>
      </c>
      <c r="O81" s="11">
        <v>0.62088287117776098</v>
      </c>
      <c r="P81" s="11">
        <v>20</v>
      </c>
    </row>
    <row r="82" spans="1:16">
      <c r="A82" s="2" t="s">
        <v>185</v>
      </c>
      <c r="B82" s="3" t="s">
        <v>851</v>
      </c>
      <c r="C82" s="3" t="s">
        <v>1161</v>
      </c>
      <c r="D82" s="2" t="s">
        <v>185</v>
      </c>
      <c r="E82" s="36" t="s">
        <v>1441</v>
      </c>
      <c r="F82" s="11">
        <v>0.891891891891891</v>
      </c>
      <c r="G82" s="11">
        <v>0.802585910756066</v>
      </c>
      <c r="H82" s="11">
        <v>0.74202996041261604</v>
      </c>
      <c r="I82" s="11">
        <v>0.68968867676842704</v>
      </c>
      <c r="J82" s="11">
        <v>37</v>
      </c>
      <c r="L82" s="11">
        <v>0.82499999999999996</v>
      </c>
      <c r="M82" s="11">
        <v>0.78323785561062997</v>
      </c>
      <c r="N82" s="11">
        <v>0.75090058030533502</v>
      </c>
      <c r="O82" s="11">
        <v>0.71470332190012298</v>
      </c>
      <c r="P82" s="11">
        <v>40</v>
      </c>
    </row>
    <row r="83" spans="1:16">
      <c r="A83" s="2" t="s">
        <v>432</v>
      </c>
      <c r="B83" s="3" t="s">
        <v>852</v>
      </c>
      <c r="C83" s="3" t="s">
        <v>1143</v>
      </c>
      <c r="D83" s="2" t="s">
        <v>432</v>
      </c>
      <c r="E83" s="36" t="s">
        <v>1442</v>
      </c>
      <c r="F83" s="11">
        <v>0.64516129032257996</v>
      </c>
      <c r="G83" s="11">
        <v>0.48637345711391999</v>
      </c>
      <c r="H83" s="11">
        <v>0.32321281334891899</v>
      </c>
      <c r="I83" s="11">
        <v>0.24315949752483701</v>
      </c>
      <c r="J83" s="11">
        <v>31</v>
      </c>
      <c r="L83" s="11">
        <v>0.66666666666666596</v>
      </c>
      <c r="M83" s="11">
        <v>0.52522573143888995</v>
      </c>
      <c r="N83" s="11">
        <v>0.39323857955270197</v>
      </c>
      <c r="O83" s="11">
        <v>0.30591118675057599</v>
      </c>
      <c r="P83" s="11">
        <v>30</v>
      </c>
    </row>
    <row r="84" spans="1:16">
      <c r="A84" s="2" t="s">
        <v>433</v>
      </c>
      <c r="B84" s="3" t="s">
        <v>853</v>
      </c>
      <c r="C84" s="3" t="s">
        <v>1144</v>
      </c>
      <c r="D84" s="2" t="s">
        <v>433</v>
      </c>
      <c r="E84" s="36" t="s">
        <v>1443</v>
      </c>
      <c r="F84" s="11">
        <v>0.62264150943396201</v>
      </c>
      <c r="G84" s="11">
        <v>0.489364387372484</v>
      </c>
      <c r="H84" s="11">
        <v>0.40726909168675302</v>
      </c>
      <c r="I84" s="11">
        <v>0.32981755795678402</v>
      </c>
      <c r="J84" s="11">
        <v>53</v>
      </c>
      <c r="L84" s="11">
        <v>0.76923076923076905</v>
      </c>
      <c r="M84" s="11">
        <v>0.586625565975325</v>
      </c>
      <c r="N84" s="11">
        <v>0.45667967358535699</v>
      </c>
      <c r="O84" s="11">
        <v>0.33712964091821801</v>
      </c>
      <c r="P84" s="11">
        <v>39</v>
      </c>
    </row>
    <row r="85" spans="1:16">
      <c r="A85" s="2" t="s">
        <v>434</v>
      </c>
      <c r="B85" s="3" t="s">
        <v>854</v>
      </c>
      <c r="C85" s="3" t="s">
        <v>1145</v>
      </c>
      <c r="D85" s="2" t="s">
        <v>434</v>
      </c>
      <c r="E85" s="36" t="s">
        <v>1444</v>
      </c>
      <c r="F85" s="11">
        <v>0.80769230769230704</v>
      </c>
      <c r="G85" s="11">
        <v>0.67253824598136602</v>
      </c>
      <c r="H85" s="11">
        <v>0.57653211160669504</v>
      </c>
      <c r="I85" s="11">
        <v>0.52111593245527599</v>
      </c>
      <c r="J85" s="11">
        <v>26</v>
      </c>
      <c r="L85" s="11">
        <v>0.84</v>
      </c>
      <c r="M85" s="11">
        <v>0.7</v>
      </c>
      <c r="N85" s="11">
        <v>0.60033618426675694</v>
      </c>
      <c r="O85" s="11">
        <v>0.54334042504276703</v>
      </c>
      <c r="P85" s="11">
        <v>25</v>
      </c>
    </row>
    <row r="86" spans="1:16">
      <c r="A86" s="2" t="s">
        <v>435</v>
      </c>
      <c r="B86" s="3" t="s">
        <v>855</v>
      </c>
      <c r="C86" s="3" t="s">
        <v>1162</v>
      </c>
      <c r="D86" s="2" t="s">
        <v>435</v>
      </c>
      <c r="E86" s="36" t="s">
        <v>1445</v>
      </c>
      <c r="F86" s="11">
        <v>0.85185185185185097</v>
      </c>
      <c r="G86" s="11">
        <v>0.78899120559555103</v>
      </c>
      <c r="H86" s="11">
        <v>0.73808608649721097</v>
      </c>
      <c r="I86" s="11">
        <v>0.69432095578304198</v>
      </c>
      <c r="J86" s="11">
        <v>27</v>
      </c>
      <c r="L86" s="11">
        <v>0.76666666666666605</v>
      </c>
      <c r="M86" s="11">
        <v>0.72714209903148097</v>
      </c>
      <c r="N86" s="11">
        <v>0.68731326345141397</v>
      </c>
      <c r="O86" s="11">
        <v>0.63873900164740405</v>
      </c>
      <c r="P86" s="11">
        <v>30</v>
      </c>
    </row>
    <row r="87" spans="1:16">
      <c r="A87" s="2" t="s">
        <v>428</v>
      </c>
      <c r="B87" s="3" t="s">
        <v>856</v>
      </c>
      <c r="C87" s="3" t="s">
        <v>1146</v>
      </c>
      <c r="D87" s="2" t="s">
        <v>428</v>
      </c>
      <c r="E87" s="36" t="s">
        <v>1146</v>
      </c>
      <c r="F87" s="11">
        <v>0.78571428571428503</v>
      </c>
      <c r="G87" s="11">
        <v>0.65044363558799001</v>
      </c>
      <c r="H87" s="11">
        <v>0.52392408936257095</v>
      </c>
      <c r="I87" s="11">
        <v>0.40016016019224898</v>
      </c>
      <c r="J87" s="11">
        <v>14</v>
      </c>
      <c r="L87" s="11">
        <v>1</v>
      </c>
      <c r="M87" s="11">
        <v>1</v>
      </c>
      <c r="N87" s="11">
        <v>1</v>
      </c>
      <c r="O87" s="11">
        <v>1</v>
      </c>
      <c r="P87" s="11">
        <v>12</v>
      </c>
    </row>
    <row r="88" spans="1:16">
      <c r="A88" s="2" t="s">
        <v>436</v>
      </c>
      <c r="B88" s="3" t="s">
        <v>857</v>
      </c>
      <c r="C88" s="3" t="s">
        <v>1147</v>
      </c>
      <c r="D88" s="2" t="s">
        <v>436</v>
      </c>
      <c r="E88" s="36" t="s">
        <v>1446</v>
      </c>
      <c r="F88" s="11">
        <v>0.80952380952380898</v>
      </c>
      <c r="G88" s="11">
        <v>0.69693205243716905</v>
      </c>
      <c r="H88" s="11">
        <v>0.59229313206999501</v>
      </c>
      <c r="I88" s="11">
        <v>0.51097423494699301</v>
      </c>
      <c r="J88" s="11">
        <v>21</v>
      </c>
      <c r="L88" s="11">
        <v>0.89473684210526305</v>
      </c>
      <c r="M88" s="11">
        <v>0.86348945279471601</v>
      </c>
      <c r="N88" s="11">
        <v>0.83077382861339899</v>
      </c>
      <c r="O88" s="11">
        <v>0.79126198637202105</v>
      </c>
      <c r="P88" s="11">
        <v>19</v>
      </c>
    </row>
    <row r="89" spans="1:16">
      <c r="A89" s="2" t="s">
        <v>429</v>
      </c>
      <c r="B89" s="3" t="s">
        <v>858</v>
      </c>
      <c r="C89" s="3" t="s">
        <v>1148</v>
      </c>
      <c r="D89" s="2" t="s">
        <v>429</v>
      </c>
      <c r="E89" s="36" t="s">
        <v>1447</v>
      </c>
      <c r="F89" s="11">
        <v>0.72727272727272696</v>
      </c>
      <c r="G89" s="11">
        <v>0.61721339984836698</v>
      </c>
      <c r="H89" s="11">
        <v>0.51431570152157602</v>
      </c>
      <c r="I89" s="11">
        <v>0.40931841311707201</v>
      </c>
      <c r="J89" s="11">
        <v>22</v>
      </c>
      <c r="L89" s="11">
        <v>0.89473684210526305</v>
      </c>
      <c r="M89" s="11">
        <v>0.86348945279471601</v>
      </c>
      <c r="N89" s="11">
        <v>0.83077382861339899</v>
      </c>
      <c r="O89" s="11">
        <v>0.79126198637202105</v>
      </c>
      <c r="P89" s="11">
        <v>19</v>
      </c>
    </row>
    <row r="90" spans="1:16">
      <c r="A90" s="2" t="s">
        <v>437</v>
      </c>
      <c r="B90" s="3" t="s">
        <v>859</v>
      </c>
      <c r="C90" s="3" t="s">
        <v>1149</v>
      </c>
      <c r="D90" s="2" t="s">
        <v>437</v>
      </c>
      <c r="E90" s="36" t="s">
        <v>1448</v>
      </c>
      <c r="F90" s="11">
        <v>0.85</v>
      </c>
      <c r="G90" s="11">
        <v>0.79140115584555704</v>
      </c>
      <c r="H90" s="11">
        <v>0.72838579630953704</v>
      </c>
      <c r="I90" s="11">
        <v>0.67092933688215195</v>
      </c>
      <c r="J90" s="11">
        <v>20</v>
      </c>
      <c r="L90" s="11">
        <v>0.89473684210526305</v>
      </c>
      <c r="M90" s="11">
        <v>0.86348945279471601</v>
      </c>
      <c r="N90" s="11">
        <v>0.83077382861339899</v>
      </c>
      <c r="O90" s="11">
        <v>0.79126198637202105</v>
      </c>
      <c r="P90" s="11">
        <v>19</v>
      </c>
    </row>
    <row r="91" spans="1:16">
      <c r="A91" s="2" t="s">
        <v>438</v>
      </c>
      <c r="B91" s="3" t="s">
        <v>860</v>
      </c>
      <c r="C91" s="3" t="s">
        <v>1150</v>
      </c>
      <c r="D91" s="2" t="s">
        <v>438</v>
      </c>
      <c r="E91" s="36" t="s">
        <v>1150</v>
      </c>
      <c r="F91" s="11">
        <v>0.90909090909090895</v>
      </c>
      <c r="G91" s="11">
        <v>0.85280286542244099</v>
      </c>
      <c r="H91" s="11">
        <v>0.78749896942898501</v>
      </c>
      <c r="I91" s="11">
        <v>0.74194466273650095</v>
      </c>
      <c r="J91" s="11">
        <v>11</v>
      </c>
      <c r="L91" s="11">
        <v>1</v>
      </c>
      <c r="M91" s="11">
        <v>1</v>
      </c>
      <c r="N91" s="11">
        <v>1</v>
      </c>
      <c r="O91" s="11">
        <v>1</v>
      </c>
      <c r="P91" s="11">
        <v>10</v>
      </c>
    </row>
    <row r="92" spans="1:16">
      <c r="A92" s="2" t="s">
        <v>439</v>
      </c>
      <c r="B92" s="3" t="s">
        <v>861</v>
      </c>
      <c r="C92" s="3" t="s">
        <v>1151</v>
      </c>
      <c r="D92" s="2" t="s">
        <v>439</v>
      </c>
      <c r="E92" s="36" t="s">
        <v>1449</v>
      </c>
      <c r="F92" s="11">
        <v>0.76</v>
      </c>
      <c r="G92" s="11">
        <v>0.61644140029689698</v>
      </c>
      <c r="H92" s="11">
        <v>0.49072790452325499</v>
      </c>
      <c r="I92" s="11">
        <v>0.40264775411541898</v>
      </c>
      <c r="J92" s="11">
        <v>25</v>
      </c>
      <c r="L92" s="11">
        <v>0.79166666666666596</v>
      </c>
      <c r="M92" s="11">
        <v>0.66892732648318498</v>
      </c>
      <c r="N92" s="11">
        <v>0.571019109436948</v>
      </c>
      <c r="O92" s="11">
        <v>0.49700883887603298</v>
      </c>
      <c r="P92" s="11">
        <v>24</v>
      </c>
    </row>
    <row r="93" spans="1:16">
      <c r="A93" s="2" t="s">
        <v>440</v>
      </c>
      <c r="B93" s="3" t="s">
        <v>862</v>
      </c>
      <c r="C93" s="3" t="s">
        <v>1152</v>
      </c>
      <c r="D93" s="2" t="s">
        <v>440</v>
      </c>
      <c r="E93" s="36" t="s">
        <v>1450</v>
      </c>
      <c r="F93" s="11">
        <v>0.79310344827586199</v>
      </c>
      <c r="G93" s="11">
        <v>0.65182577986041601</v>
      </c>
      <c r="H93" s="11">
        <v>0.52465860196158298</v>
      </c>
      <c r="I93" s="11">
        <v>0.425186951818394</v>
      </c>
      <c r="J93" s="11">
        <v>29</v>
      </c>
      <c r="L93" s="11">
        <v>0.82142857142857095</v>
      </c>
      <c r="M93" s="11">
        <v>0.69769082462971099</v>
      </c>
      <c r="N93" s="11">
        <v>0.59365751375877496</v>
      </c>
      <c r="O93" s="11">
        <v>0.50666841831992604</v>
      </c>
      <c r="P93" s="11">
        <v>28</v>
      </c>
    </row>
    <row r="94" spans="1:16">
      <c r="A94" s="2" t="s">
        <v>441</v>
      </c>
      <c r="B94" s="3" t="s">
        <v>863</v>
      </c>
      <c r="C94" s="3" t="s">
        <v>1153</v>
      </c>
      <c r="D94" s="2" t="s">
        <v>441</v>
      </c>
      <c r="E94" s="36" t="s">
        <v>1451</v>
      </c>
      <c r="F94" s="11">
        <v>0.9</v>
      </c>
      <c r="G94" s="11">
        <v>0.77459666924148296</v>
      </c>
      <c r="H94" s="11">
        <v>0.67212494517122701</v>
      </c>
      <c r="I94" s="11">
        <v>0.59880596423241905</v>
      </c>
      <c r="J94" s="11">
        <v>10</v>
      </c>
      <c r="L94" s="11">
        <v>0.89483931681436901</v>
      </c>
      <c r="M94" s="11">
        <v>0.83704553493355804</v>
      </c>
      <c r="N94" s="11">
        <v>0.766276423030958</v>
      </c>
      <c r="O94" s="11">
        <v>0.66904844089359805</v>
      </c>
      <c r="P94" s="11">
        <v>9</v>
      </c>
    </row>
    <row r="95" spans="1:16">
      <c r="A95" s="2" t="s">
        <v>442</v>
      </c>
      <c r="B95" s="3" t="s">
        <v>864</v>
      </c>
      <c r="C95" s="3" t="s">
        <v>1154</v>
      </c>
      <c r="D95" s="2" t="s">
        <v>442</v>
      </c>
      <c r="E95" s="36" t="s">
        <v>1154</v>
      </c>
      <c r="F95" s="11">
        <v>0.78571428571428503</v>
      </c>
      <c r="G95" s="11">
        <v>0.65044363558799001</v>
      </c>
      <c r="H95" s="11">
        <v>0.52392408936257095</v>
      </c>
      <c r="I95" s="11">
        <v>0.40016016019224898</v>
      </c>
      <c r="J95" s="11">
        <v>14</v>
      </c>
      <c r="L95" s="11">
        <v>1</v>
      </c>
      <c r="M95" s="11">
        <v>1</v>
      </c>
      <c r="N95" s="11">
        <v>1</v>
      </c>
      <c r="O95" s="11">
        <v>1</v>
      </c>
      <c r="P95" s="11">
        <v>12</v>
      </c>
    </row>
    <row r="96" spans="1:16">
      <c r="A96" s="2" t="s">
        <v>430</v>
      </c>
      <c r="B96" s="3" t="s">
        <v>865</v>
      </c>
      <c r="C96" s="3" t="s">
        <v>1155</v>
      </c>
      <c r="D96" s="2" t="s">
        <v>430</v>
      </c>
      <c r="E96" s="36" t="s">
        <v>1452</v>
      </c>
      <c r="F96" s="11">
        <v>0.81818181818181801</v>
      </c>
      <c r="G96" s="11">
        <v>0.73854894587599595</v>
      </c>
      <c r="H96" s="11">
        <v>0.65131402177161801</v>
      </c>
      <c r="I96" s="11">
        <v>0.56301277871484201</v>
      </c>
      <c r="J96" s="11">
        <v>22</v>
      </c>
      <c r="L96" s="11">
        <v>0.9</v>
      </c>
      <c r="M96" s="11">
        <v>0.87057150013201401</v>
      </c>
      <c r="N96" s="11">
        <v>0.83994966103012703</v>
      </c>
      <c r="O96" s="11">
        <v>0.80315466566848404</v>
      </c>
      <c r="P96" s="11">
        <v>20</v>
      </c>
    </row>
    <row r="97" spans="1:16">
      <c r="A97" s="2" t="s">
        <v>431</v>
      </c>
      <c r="B97" s="3" t="s">
        <v>866</v>
      </c>
      <c r="C97" s="3" t="s">
        <v>1156</v>
      </c>
      <c r="D97" s="2" t="s">
        <v>431</v>
      </c>
      <c r="E97" s="36" t="s">
        <v>1453</v>
      </c>
      <c r="F97" s="11">
        <v>0.72727272727272696</v>
      </c>
      <c r="G97" s="11">
        <v>0.61721339984836698</v>
      </c>
      <c r="H97" s="11">
        <v>0.51431570152157602</v>
      </c>
      <c r="I97" s="11">
        <v>0.40931841311707201</v>
      </c>
      <c r="J97" s="11">
        <v>22</v>
      </c>
      <c r="L97" s="11">
        <v>0.89473684210526305</v>
      </c>
      <c r="M97" s="11">
        <v>0.86348945279471601</v>
      </c>
      <c r="N97" s="11">
        <v>0.83077382861339899</v>
      </c>
      <c r="O97" s="11">
        <v>0.79126198637202105</v>
      </c>
      <c r="P97" s="11">
        <v>19</v>
      </c>
    </row>
    <row r="98" spans="1:16">
      <c r="A98" s="2" t="s">
        <v>443</v>
      </c>
      <c r="B98" s="3" t="s">
        <v>867</v>
      </c>
      <c r="C98" s="3" t="s">
        <v>1157</v>
      </c>
      <c r="D98" s="2" t="s">
        <v>443</v>
      </c>
      <c r="E98" s="36" t="s">
        <v>1454</v>
      </c>
      <c r="F98" s="11">
        <v>0.69230769230769196</v>
      </c>
      <c r="G98" s="11">
        <v>0.55191972660467903</v>
      </c>
      <c r="H98" s="11">
        <v>0.48872935297942199</v>
      </c>
      <c r="I98" s="11">
        <v>0.446463863449783</v>
      </c>
      <c r="J98" s="11">
        <v>26</v>
      </c>
      <c r="L98" s="11">
        <v>0.85714285714285698</v>
      </c>
      <c r="M98" s="11">
        <v>0.71713716560063601</v>
      </c>
      <c r="N98" s="11">
        <v>0.62749289371973704</v>
      </c>
      <c r="O98" s="11">
        <v>0.573624527251275</v>
      </c>
      <c r="P98" s="11">
        <v>21</v>
      </c>
    </row>
    <row r="99" spans="1:16">
      <c r="E99" s="3"/>
    </row>
    <row r="100" spans="1:16">
      <c r="E100" s="3"/>
    </row>
    <row r="101" spans="1:16">
      <c r="E101" s="3"/>
    </row>
    <row r="102" spans="1:16">
      <c r="E102" s="3"/>
    </row>
    <row r="103" spans="1:16">
      <c r="E103" s="3"/>
    </row>
    <row r="104" spans="1:16">
      <c r="E104" s="3"/>
    </row>
    <row r="105" spans="1:16">
      <c r="E105" s="3"/>
    </row>
    <row r="106" spans="1:16">
      <c r="E106" s="3"/>
    </row>
    <row r="107" spans="1:16">
      <c r="E107" s="3"/>
    </row>
    <row r="108" spans="1:16">
      <c r="E108" s="3"/>
    </row>
    <row r="109" spans="1:16">
      <c r="E109" s="3"/>
    </row>
    <row r="110" spans="1:16">
      <c r="E110" s="3"/>
    </row>
    <row r="111" spans="1:16">
      <c r="E111" s="3"/>
    </row>
    <row r="112" spans="1:16">
      <c r="E112" s="3"/>
    </row>
    <row r="113" spans="5:5">
      <c r="E113" s="3"/>
    </row>
    <row r="114" spans="5:5">
      <c r="E114" s="3"/>
    </row>
    <row r="115" spans="5:5">
      <c r="E115" s="3"/>
    </row>
    <row r="116" spans="5:5">
      <c r="E116" s="3"/>
    </row>
  </sheetData>
  <mergeCells count="5">
    <mergeCell ref="L1:P1"/>
    <mergeCell ref="A1:E1"/>
    <mergeCell ref="D2:E2"/>
    <mergeCell ref="A2:C2"/>
    <mergeCell ref="F1:J1"/>
  </mergeCells>
  <phoneticPr fontId="1"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771BD-E8BA-43BC-A100-DC4BA8A6BE0A}">
  <dimension ref="A1:P19"/>
  <sheetViews>
    <sheetView workbookViewId="0">
      <selection activeCell="A14" sqref="A14"/>
    </sheetView>
  </sheetViews>
  <sheetFormatPr baseColWidth="10" defaultColWidth="9" defaultRowHeight="16"/>
  <cols>
    <col min="1" max="1" width="25.6640625" style="2" customWidth="1"/>
    <col min="2" max="3" width="22.1640625" style="2" customWidth="1"/>
    <col min="4" max="4" width="26.1640625" style="2" customWidth="1"/>
    <col min="5" max="5" width="22.1640625" style="2" customWidth="1"/>
    <col min="6" max="6" width="17.6640625" style="2" customWidth="1"/>
    <col min="7" max="7" width="16.5" style="2" customWidth="1"/>
    <col min="8" max="8" width="16.6640625" style="2" customWidth="1"/>
    <col min="9" max="9" width="18.33203125" style="2" customWidth="1"/>
    <col min="10" max="15" width="15.33203125" style="2" customWidth="1"/>
    <col min="16" max="16" width="14.6640625" style="2" customWidth="1"/>
    <col min="17" max="16384" width="9" style="2"/>
  </cols>
  <sheetData>
    <row r="1" spans="1:16">
      <c r="A1" s="87" t="s">
        <v>2</v>
      </c>
      <c r="B1" s="87"/>
      <c r="C1" s="87"/>
      <c r="D1" s="87"/>
      <c r="E1" s="87"/>
      <c r="F1" s="87" t="s">
        <v>1270</v>
      </c>
      <c r="G1" s="87"/>
      <c r="H1" s="87"/>
      <c r="I1" s="87"/>
      <c r="J1" s="87"/>
      <c r="K1" s="54"/>
      <c r="L1" s="87" t="s">
        <v>1271</v>
      </c>
      <c r="M1" s="87"/>
      <c r="N1" s="87"/>
      <c r="O1" s="87"/>
      <c r="P1" s="87"/>
    </row>
    <row r="2" spans="1:16">
      <c r="A2" s="87" t="s">
        <v>1269</v>
      </c>
      <c r="B2" s="87"/>
      <c r="C2" s="87"/>
      <c r="D2" s="87" t="s">
        <v>1268</v>
      </c>
      <c r="E2" s="87"/>
      <c r="F2" s="37" t="s">
        <v>571</v>
      </c>
      <c r="G2" s="37" t="s">
        <v>572</v>
      </c>
      <c r="H2" s="37" t="s">
        <v>573</v>
      </c>
      <c r="I2" s="37" t="s">
        <v>574</v>
      </c>
      <c r="J2" s="37" t="s">
        <v>575</v>
      </c>
      <c r="K2" s="37"/>
      <c r="L2" s="37" t="s">
        <v>571</v>
      </c>
      <c r="M2" s="37" t="s">
        <v>572</v>
      </c>
      <c r="N2" s="37" t="s">
        <v>573</v>
      </c>
      <c r="O2" s="37" t="s">
        <v>574</v>
      </c>
      <c r="P2" s="37" t="s">
        <v>575</v>
      </c>
    </row>
    <row r="3" spans="1:16">
      <c r="A3" s="43" t="s">
        <v>6</v>
      </c>
      <c r="B3" s="43" t="s">
        <v>1174</v>
      </c>
      <c r="C3" s="44" t="s">
        <v>905</v>
      </c>
      <c r="D3" s="43" t="s">
        <v>6</v>
      </c>
      <c r="E3" s="43" t="s">
        <v>7</v>
      </c>
      <c r="F3" s="43"/>
      <c r="G3" s="43"/>
      <c r="H3" s="43"/>
      <c r="I3" s="43"/>
      <c r="J3" s="43"/>
      <c r="K3" s="54"/>
      <c r="L3" s="54"/>
      <c r="M3" s="54"/>
      <c r="N3" s="54"/>
      <c r="O3" s="54"/>
    </row>
    <row r="4" spans="1:16">
      <c r="A4" s="2" t="s">
        <v>446</v>
      </c>
      <c r="B4" s="3" t="s">
        <v>868</v>
      </c>
      <c r="C4" s="3" t="s">
        <v>1479</v>
      </c>
      <c r="D4" s="2" t="s">
        <v>446</v>
      </c>
      <c r="E4" s="36" t="s">
        <v>1488</v>
      </c>
      <c r="F4" s="39">
        <v>0.89285714285714202</v>
      </c>
      <c r="G4" s="39">
        <v>0.81325006079044404</v>
      </c>
      <c r="H4" s="39">
        <v>0.74330370638772802</v>
      </c>
      <c r="I4" s="39">
        <v>0.69094856250395997</v>
      </c>
      <c r="J4" s="39">
        <v>28</v>
      </c>
      <c r="K4" s="39"/>
      <c r="L4" s="39">
        <v>0.92592592592592504</v>
      </c>
      <c r="M4" s="39">
        <v>0.84394947256972197</v>
      </c>
      <c r="N4" s="39">
        <v>0.78722122613201595</v>
      </c>
      <c r="O4" s="39">
        <v>0.741746414311929</v>
      </c>
      <c r="P4" s="2">
        <v>27</v>
      </c>
    </row>
    <row r="5" spans="1:16">
      <c r="A5" s="2" t="s">
        <v>447</v>
      </c>
      <c r="B5" s="3" t="s">
        <v>869</v>
      </c>
      <c r="C5" s="3" t="s">
        <v>1480</v>
      </c>
      <c r="D5" s="2" t="s">
        <v>447</v>
      </c>
      <c r="E5" s="36" t="s">
        <v>1489</v>
      </c>
      <c r="F5" s="39">
        <v>0.94117647058823495</v>
      </c>
      <c r="G5" s="39">
        <v>0.90748521297302998</v>
      </c>
      <c r="H5" s="39">
        <v>0.87135234321690203</v>
      </c>
      <c r="I5" s="39">
        <v>0.84821986193704602</v>
      </c>
      <c r="J5" s="39">
        <v>17</v>
      </c>
      <c r="K5" s="39"/>
      <c r="L5" s="39">
        <v>0.94117647058823495</v>
      </c>
      <c r="M5" s="39">
        <v>0.90748521297302998</v>
      </c>
      <c r="N5" s="39">
        <v>0.87135234321690203</v>
      </c>
      <c r="O5" s="39">
        <v>0.82824775313310395</v>
      </c>
      <c r="P5" s="2">
        <v>17</v>
      </c>
    </row>
    <row r="6" spans="1:16">
      <c r="A6" s="2" t="s">
        <v>448</v>
      </c>
      <c r="B6" s="3" t="s">
        <v>529</v>
      </c>
      <c r="C6" s="3" t="s">
        <v>1583</v>
      </c>
      <c r="D6" s="2" t="s">
        <v>448</v>
      </c>
      <c r="E6" s="36" t="s">
        <v>1490</v>
      </c>
      <c r="F6" s="39">
        <v>1</v>
      </c>
      <c r="G6" s="39">
        <v>0.91287092917527601</v>
      </c>
      <c r="H6" s="39">
        <v>0.81560828900510096</v>
      </c>
      <c r="I6" s="39">
        <v>0.69692355577740195</v>
      </c>
      <c r="J6" s="39">
        <v>19</v>
      </c>
      <c r="K6" s="39"/>
      <c r="L6" s="39">
        <v>0.95</v>
      </c>
      <c r="M6" s="39">
        <v>0.92195444572928797</v>
      </c>
      <c r="N6" s="39">
        <v>0.89243878093016304</v>
      </c>
      <c r="O6" s="39">
        <v>0.85789280926814304</v>
      </c>
      <c r="P6" s="2">
        <v>20</v>
      </c>
    </row>
    <row r="7" spans="1:16">
      <c r="A7" s="2" t="s">
        <v>449</v>
      </c>
      <c r="B7" s="3" t="s">
        <v>870</v>
      </c>
      <c r="C7" s="3" t="s">
        <v>1482</v>
      </c>
      <c r="D7" s="2" t="s">
        <v>449</v>
      </c>
      <c r="E7" s="36" t="s">
        <v>1491</v>
      </c>
      <c r="F7" s="39">
        <v>0.77777777777777701</v>
      </c>
      <c r="G7" s="39">
        <v>0.60499014198201995</v>
      </c>
      <c r="H7" s="39">
        <v>0.45422818581230801</v>
      </c>
      <c r="I7" s="39">
        <v>0.33234858599157802</v>
      </c>
      <c r="J7" s="39">
        <v>18</v>
      </c>
      <c r="K7" s="39"/>
      <c r="L7" s="39">
        <v>0.875</v>
      </c>
      <c r="M7" s="39">
        <v>0.80104098937986101</v>
      </c>
      <c r="N7" s="39">
        <v>0.71814075185258097</v>
      </c>
      <c r="O7" s="39">
        <v>0.61280813318640304</v>
      </c>
      <c r="P7" s="2">
        <v>16</v>
      </c>
    </row>
    <row r="8" spans="1:16">
      <c r="A8" s="2" t="s">
        <v>450</v>
      </c>
      <c r="B8" s="3" t="s">
        <v>871</v>
      </c>
      <c r="C8" s="3" t="s">
        <v>1483</v>
      </c>
      <c r="D8" s="2" t="s">
        <v>450</v>
      </c>
      <c r="E8" s="36" t="s">
        <v>1492</v>
      </c>
      <c r="F8" s="39">
        <v>0.78947368421052599</v>
      </c>
      <c r="G8" s="39">
        <v>0.69459062788874204</v>
      </c>
      <c r="H8" s="39">
        <v>0.58664489494623995</v>
      </c>
      <c r="I8" s="39">
        <v>0.47207580389427001</v>
      </c>
      <c r="J8" s="39">
        <v>19</v>
      </c>
      <c r="K8" s="39"/>
      <c r="L8" s="39">
        <v>0.94117647058823495</v>
      </c>
      <c r="M8" s="39">
        <v>0.90748521297302998</v>
      </c>
      <c r="N8" s="39">
        <v>0.87135234321690203</v>
      </c>
      <c r="O8" s="39">
        <v>0.82824775313310395</v>
      </c>
      <c r="P8" s="2">
        <v>17</v>
      </c>
    </row>
    <row r="9" spans="1:16">
      <c r="A9" s="2" t="s">
        <v>451</v>
      </c>
      <c r="B9" s="3" t="s">
        <v>872</v>
      </c>
      <c r="C9" s="3" t="s">
        <v>1484</v>
      </c>
      <c r="D9" s="2" t="s">
        <v>451</v>
      </c>
      <c r="E9" s="36" t="s">
        <v>1493</v>
      </c>
      <c r="F9" s="39">
        <v>0.78947368421052599</v>
      </c>
      <c r="G9" s="39">
        <v>0.69459062788874204</v>
      </c>
      <c r="H9" s="39">
        <v>0.58664489494623995</v>
      </c>
      <c r="I9" s="39">
        <v>0.47207580389427001</v>
      </c>
      <c r="J9" s="39">
        <v>19</v>
      </c>
      <c r="K9" s="39"/>
      <c r="L9" s="39">
        <v>0.94117647058823495</v>
      </c>
      <c r="M9" s="39">
        <v>0.90748521297302998</v>
      </c>
      <c r="N9" s="39">
        <v>0.87135234321690203</v>
      </c>
      <c r="O9" s="39">
        <v>0.82824775313310395</v>
      </c>
      <c r="P9" s="2">
        <v>17</v>
      </c>
    </row>
    <row r="10" spans="1:16">
      <c r="A10" s="2" t="s">
        <v>452</v>
      </c>
      <c r="B10" s="3" t="s">
        <v>873</v>
      </c>
      <c r="C10" s="3" t="s">
        <v>1485</v>
      </c>
      <c r="D10" s="2" t="s">
        <v>452</v>
      </c>
      <c r="E10" s="36" t="s">
        <v>1494</v>
      </c>
      <c r="F10" s="39">
        <v>0.78947368421052599</v>
      </c>
      <c r="G10" s="39">
        <v>0.69459062788874204</v>
      </c>
      <c r="H10" s="39">
        <v>0.58664489494623995</v>
      </c>
      <c r="I10" s="39">
        <v>0.47207580389427001</v>
      </c>
      <c r="J10" s="39">
        <v>19</v>
      </c>
      <c r="K10" s="39"/>
      <c r="L10" s="39">
        <v>0.94117647058823495</v>
      </c>
      <c r="M10" s="39">
        <v>0.90748521297302998</v>
      </c>
      <c r="N10" s="39">
        <v>0.87135234321690203</v>
      </c>
      <c r="O10" s="39">
        <v>0.82824775313310395</v>
      </c>
      <c r="P10" s="2">
        <v>17</v>
      </c>
    </row>
    <row r="11" spans="1:16">
      <c r="A11" s="2" t="s">
        <v>453</v>
      </c>
      <c r="B11" s="3" t="s">
        <v>874</v>
      </c>
      <c r="C11" s="3" t="s">
        <v>1539</v>
      </c>
      <c r="D11" s="2" t="s">
        <v>453</v>
      </c>
      <c r="E11" s="36" t="s">
        <v>1537</v>
      </c>
      <c r="F11" s="39">
        <v>1</v>
      </c>
      <c r="G11" s="39">
        <v>0.90138781886599695</v>
      </c>
      <c r="H11" s="39">
        <v>0.81682984321463603</v>
      </c>
      <c r="I11" s="39">
        <v>0.72139898798552005</v>
      </c>
      <c r="J11" s="39">
        <v>17</v>
      </c>
      <c r="K11" s="39"/>
      <c r="L11" s="39">
        <v>0.89473684210526305</v>
      </c>
      <c r="M11" s="39">
        <v>0.80386493293920702</v>
      </c>
      <c r="N11" s="39">
        <v>0.72672933513054405</v>
      </c>
      <c r="O11" s="39">
        <v>0.63859251804886796</v>
      </c>
      <c r="P11" s="2">
        <v>19</v>
      </c>
    </row>
    <row r="12" spans="1:16">
      <c r="A12" s="2" t="s">
        <v>454</v>
      </c>
      <c r="B12" s="3" t="s">
        <v>875</v>
      </c>
      <c r="C12" s="3" t="s">
        <v>1486</v>
      </c>
      <c r="D12" s="2" t="s">
        <v>454</v>
      </c>
      <c r="E12" s="36" t="s">
        <v>1495</v>
      </c>
      <c r="F12" s="39">
        <v>0.91666666666666596</v>
      </c>
      <c r="G12" s="39">
        <v>0.81649658092772603</v>
      </c>
      <c r="H12" s="39">
        <v>0.73906016925427997</v>
      </c>
      <c r="I12" s="39">
        <v>0.68658904796903897</v>
      </c>
      <c r="J12" s="39">
        <v>12</v>
      </c>
      <c r="K12" s="39"/>
      <c r="L12" s="39">
        <v>0.91666666666666596</v>
      </c>
      <c r="M12" s="39">
        <v>0.81649658092772603</v>
      </c>
      <c r="N12" s="39">
        <v>0.69590504659522701</v>
      </c>
      <c r="O12" s="39">
        <v>0.521694860024429</v>
      </c>
      <c r="P12" s="2">
        <v>12</v>
      </c>
    </row>
    <row r="13" spans="1:16">
      <c r="A13" s="2" t="s">
        <v>455</v>
      </c>
      <c r="B13" s="3" t="s">
        <v>876</v>
      </c>
      <c r="C13" s="3" t="s">
        <v>1540</v>
      </c>
      <c r="D13" s="2" t="s">
        <v>455</v>
      </c>
      <c r="E13" s="36" t="s">
        <v>1496</v>
      </c>
      <c r="F13" s="39">
        <v>0.92682926829268297</v>
      </c>
      <c r="G13" s="39">
        <v>0.83373973829937598</v>
      </c>
      <c r="H13" s="39">
        <v>0.76585934085638396</v>
      </c>
      <c r="I13" s="39">
        <v>0.70443840612298503</v>
      </c>
      <c r="J13" s="39">
        <v>41</v>
      </c>
      <c r="K13" s="39"/>
      <c r="L13" s="39">
        <v>0.94839515201450297</v>
      </c>
      <c r="M13" s="39">
        <v>0.90768753087088505</v>
      </c>
      <c r="N13" s="39">
        <v>0.86569263990700296</v>
      </c>
      <c r="O13" s="39">
        <v>0.82699709470067295</v>
      </c>
      <c r="P13" s="2">
        <v>38</v>
      </c>
    </row>
    <row r="14" spans="1:16">
      <c r="B14" s="3"/>
      <c r="C14" s="3"/>
      <c r="E14" s="3"/>
      <c r="F14" s="39"/>
      <c r="G14" s="39"/>
      <c r="H14" s="39"/>
      <c r="I14" s="39"/>
      <c r="J14" s="39"/>
      <c r="K14" s="39"/>
      <c r="L14" s="39"/>
      <c r="M14" s="39"/>
      <c r="N14" s="39"/>
      <c r="O14" s="39"/>
    </row>
    <row r="15" spans="1:16">
      <c r="B15" s="3"/>
      <c r="C15" s="3"/>
      <c r="E15" s="3"/>
      <c r="F15" s="39"/>
      <c r="G15" s="39"/>
      <c r="H15" s="39"/>
      <c r="I15" s="39"/>
      <c r="J15" s="39"/>
      <c r="K15" s="39"/>
      <c r="L15" s="39"/>
      <c r="M15" s="39"/>
      <c r="N15" s="39"/>
      <c r="O15" s="39"/>
    </row>
    <row r="16" spans="1:16">
      <c r="B16" s="3"/>
      <c r="C16" s="3"/>
      <c r="E16" s="3"/>
      <c r="F16" s="39"/>
      <c r="G16" s="39"/>
      <c r="H16" s="39"/>
      <c r="I16" s="39"/>
      <c r="J16" s="39"/>
      <c r="K16" s="39"/>
      <c r="L16" s="39"/>
      <c r="M16" s="39"/>
      <c r="N16" s="39"/>
      <c r="O16" s="39"/>
    </row>
    <row r="17" spans="2:15">
      <c r="B17" s="3"/>
      <c r="C17" s="3"/>
      <c r="E17" s="3"/>
      <c r="F17" s="39"/>
      <c r="G17" s="39"/>
      <c r="H17" s="39"/>
      <c r="I17" s="39"/>
      <c r="J17" s="39"/>
      <c r="K17" s="39"/>
      <c r="L17" s="39"/>
      <c r="M17" s="39"/>
      <c r="N17" s="39"/>
      <c r="O17" s="39"/>
    </row>
    <row r="18" spans="2:15">
      <c r="B18" s="3"/>
      <c r="C18" s="3"/>
      <c r="E18" s="3"/>
      <c r="F18" s="39"/>
      <c r="G18" s="39"/>
      <c r="H18" s="39"/>
      <c r="I18" s="39"/>
      <c r="J18" s="39"/>
      <c r="K18" s="39"/>
      <c r="L18" s="39"/>
      <c r="M18" s="39"/>
      <c r="N18" s="39"/>
      <c r="O18" s="39"/>
    </row>
    <row r="19" spans="2:15">
      <c r="E19" s="3"/>
    </row>
  </sheetData>
  <mergeCells count="5">
    <mergeCell ref="L1:P1"/>
    <mergeCell ref="A1:E1"/>
    <mergeCell ref="D2:E2"/>
    <mergeCell ref="A2:C2"/>
    <mergeCell ref="F1:J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17</vt:i4>
      </vt:variant>
    </vt:vector>
  </HeadingPairs>
  <TitlesOfParts>
    <vt:vector size="17" baseType="lpstr">
      <vt:lpstr>Survey Result</vt:lpstr>
      <vt:lpstr>Intro</vt:lpstr>
      <vt:lpstr>Overview</vt:lpstr>
      <vt:lpstr>Evaluation</vt:lpstr>
      <vt:lpstr>Bleu (2)</vt:lpstr>
      <vt:lpstr>Bleu</vt:lpstr>
      <vt:lpstr>SmartHomeWeather</vt:lpstr>
      <vt:lpstr>RodriguezFuzzyHumanBehaviourV11</vt:lpstr>
      <vt:lpstr>locont-2.0.Riboni</vt:lpstr>
      <vt:lpstr>RutaMafalda-nr</vt:lpstr>
      <vt:lpstr>Ruta_iDriveSafe</vt:lpstr>
      <vt:lpstr>Pizza</vt:lpstr>
      <vt:lpstr>BOnSAI</vt:lpstr>
      <vt:lpstr>demacarelab</vt:lpstr>
      <vt:lpstr>paganellikamer_patientCM</vt:lpstr>
      <vt:lpstr>Weather Ontology</vt:lpstr>
      <vt:lpstr>ACTIVAGED-SecurityAndPrivacyOnt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Mahda Noura</dc:creator>
  <cp:lastModifiedBy>Mahda Noura</cp:lastModifiedBy>
  <dcterms:created xsi:type="dcterms:W3CDTF">2020-06-16T11:16:33Z</dcterms:created>
  <dcterms:modified xsi:type="dcterms:W3CDTF">2021-02-02T11:03:41Z</dcterms:modified>
</cp:coreProperties>
</file>